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12"/>
  <workbookPr defaultThemeVersion="166925"/>
  <xr:revisionPtr revIDLastSave="211" documentId="11_7585759587FB7AE5FE41BC09E0CB5A55AB42BF67" xr6:coauthVersionLast="46" xr6:coauthVersionMax="46" xr10:uidLastSave="{76E85C14-0BB5-45B2-AF09-CB17251AB4F1}"/>
  <bookViews>
    <workbookView xWindow="0" yWindow="0" windowWidth="16384" windowHeight="8192" tabRatio="500" activeTab="1" xr2:uid="{00000000-000D-0000-FFFF-FFFF00000000}"/>
  </bookViews>
  <sheets>
    <sheet name="Semestre impair" sheetId="1" r:id="rId1"/>
    <sheet name="Semestre pair" sheetId="2" r:id="rId2"/>
    <sheet name="Listes" sheetId="3" state="hidden" r:id="rId3"/>
  </sheets>
  <externalReferences>
    <externalReference r:id="rId4"/>
    <externalReference r:id="rId5"/>
    <externalReference r:id="rId6"/>
    <externalReference r:id="rId7"/>
  </externalReferences>
  <definedNames>
    <definedName name="DROIT" localSheetId="0">[1]Listes!#REF!</definedName>
    <definedName name="DROIT" localSheetId="1">[1]Listes!#REF!</definedName>
    <definedName name="_xlnm.Print_Titles" localSheetId="0">'Semestre impair'!$1:$16</definedName>
    <definedName name="_xlnm.Print_Titles" localSheetId="1">'Semestre pair'!$1:$16</definedName>
    <definedName name="liste_cmp" localSheetId="0">[1]Listes!$A$30:$C$30</definedName>
    <definedName name="liste_cmp" localSheetId="1">[1]Listes!$A$30:$C$30</definedName>
    <definedName name="liste_cmp">Listes!$A$30:$F$30</definedName>
    <definedName name="liste_ELP">Listes!$E$2:$E$5</definedName>
    <definedName name="liste_nature_controle" localSheetId="0">[1]Listes!$B$2:$B$5</definedName>
    <definedName name="liste_nature_controle" localSheetId="1">[1]Listes!$B$2:$B$5</definedName>
    <definedName name="liste_nature_controle">Listes!$B$2:$B$5</definedName>
    <definedName name="liste_type_controle" localSheetId="0">[1]Listes!$A$2:$A$4</definedName>
    <definedName name="liste_type_controle" localSheetId="1">[1]Listes!$A$2:$A$4</definedName>
    <definedName name="liste_type_controle">Listes!$A$2:$A$4</definedName>
    <definedName name="listenaturecontrole">[2]Listes!$B$2:$B$5</definedName>
    <definedName name="Médecine">Listes!$F$31</definedName>
    <definedName name="NatELP">[3]Listes!$D$2:$D$3</definedName>
    <definedName name="Nature_ELP" localSheetId="0">[1]Listes!$D$2:$D$3</definedName>
    <definedName name="Nature_ELP" localSheetId="1">[1]Listes!$D$2:$D$3</definedName>
    <definedName name="Nature_ELP">Listes!$D$2:$D$3</definedName>
    <definedName name="naturecontrole">[3]Listes!$B$2:$B$5</definedName>
    <definedName name="NatureELP">[2]Listes!$D$2:$D$3</definedName>
    <definedName name="Portail_Droit">Listes!$B$31</definedName>
    <definedName name="Portail_EG">Listes!$A$31:$A$31</definedName>
    <definedName name="Portail_SHS_LLAC">Listes!$C$31:$C$33</definedName>
    <definedName name="Portail_ST_SV">Listes!$D$31:$D$32</definedName>
    <definedName name="Portail_STAPS">Listes!$E$31</definedName>
    <definedName name="sd">#REF!</definedName>
    <definedName name="tab_cmp">[4]TabComposante!$A$2:$B$13</definedName>
    <definedName name="tab_code_dip" localSheetId="0">[1]Listes!$A$8:$B$26</definedName>
    <definedName name="tab_code_dip" localSheetId="1">[1]Listes!$A$8:$B$26</definedName>
    <definedName name="tab_code_dip">Listes!$A$8:$B$27</definedName>
  </definedNames>
  <calcPr calcId="191028" iterateDelta="1E-4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5" i="2" l="1"/>
  <c r="B4" i="2"/>
  <c r="B3" i="2"/>
  <c r="L15" i="1"/>
  <c r="B4" i="1"/>
  <c r="B3" i="1"/>
  <c r="B2" i="1"/>
</calcChain>
</file>

<file path=xl/sharedStrings.xml><?xml version="1.0" encoding="utf-8"?>
<sst xmlns="http://schemas.openxmlformats.org/spreadsheetml/2006/main" count="291" uniqueCount="125">
  <si>
    <t>Type Diplôme : PORTAIL ? - L1, L2 ET L3</t>
  </si>
  <si>
    <t>COMPOSANTE</t>
  </si>
  <si>
    <t>MENTION</t>
  </si>
  <si>
    <t>Code diplôme</t>
  </si>
  <si>
    <t>VDI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</si>
  <si>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</si>
  <si>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</si>
  <si>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</si>
  <si>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</si>
  <si>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</si>
  <si>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</si>
  <si>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</si>
  <si>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</si>
  <si>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</si>
  <si>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Seconde chance</t>
  </si>
  <si>
    <t>Observation seconde chance</t>
  </si>
  <si>
    <t>Contrôle Continu</t>
  </si>
  <si>
    <t>Contrôle terminal</t>
  </si>
  <si>
    <t>Épreuve terminale CC</t>
  </si>
  <si>
    <t>Nature ELP</t>
  </si>
  <si>
    <t>Libellé ELP</t>
  </si>
  <si>
    <t>Code ELP</t>
  </si>
  <si>
    <t>ECTS</t>
  </si>
  <si>
    <t>Coeff</t>
  </si>
  <si>
    <t>Conservation note (si oui durée)</t>
  </si>
  <si>
    <t>Capitalisable</t>
  </si>
  <si>
    <t>Compensable</t>
  </si>
  <si>
    <t>Type  Contrôle</t>
  </si>
  <si>
    <t xml:space="preserve">Si CC&amp;CT 
coef du CT </t>
  </si>
  <si>
    <t>Nbre d'évaluation minimum</t>
  </si>
  <si>
    <t>Nature</t>
  </si>
  <si>
    <t>Durée</t>
  </si>
  <si>
    <t xml:space="preserve">Unité d'enseignement </t>
  </si>
  <si>
    <t>Enseignement à visée professionnalisante</t>
  </si>
  <si>
    <t>nouveau</t>
  </si>
  <si>
    <t>Élément constitutif d'une UE</t>
  </si>
  <si>
    <t>Fablab</t>
  </si>
  <si>
    <t>Remplace les UE S3 SPUSF300 S1 SPUSF100 des maquettes Sciences et Technos 20-21</t>
  </si>
  <si>
    <t>OUI</t>
  </si>
  <si>
    <t>NON</t>
  </si>
  <si>
    <t>CT (Contrôle terminal)</t>
  </si>
  <si>
    <t>Oral</t>
  </si>
  <si>
    <t>oral</t>
  </si>
  <si>
    <t>2eme session = seconde chance</t>
  </si>
  <si>
    <t>Management de projet</t>
  </si>
  <si>
    <t>CCI (CC Intégral)</t>
  </si>
  <si>
    <t>Démarche qualité</t>
  </si>
  <si>
    <t>Logistique</t>
  </si>
  <si>
    <t>Techniques de commercialisation</t>
  </si>
  <si>
    <t>=#REF!'Semestre impair'!B17</t>
  </si>
  <si>
    <t>Remplace les UE S4 SPUSF400  des maquettes Sciences et Technos 20-21</t>
  </si>
  <si>
    <t>Entrepreneuriat</t>
  </si>
  <si>
    <t>Contitué de 4 ECUE du DU EE (IUEE101-IUEE103-IUEE106-IUEEE110)</t>
  </si>
  <si>
    <t>Remplace l'UE SPUS44 de la maquette de Sciences et Technologie 20-21</t>
  </si>
  <si>
    <t>Type contrôle</t>
  </si>
  <si>
    <t>Nature contrôle</t>
  </si>
  <si>
    <t>Liste compo</t>
  </si>
  <si>
    <t>Écrit</t>
  </si>
  <si>
    <t>Unité d'enseignement</t>
  </si>
  <si>
    <t>CC&amp;CT</t>
  </si>
  <si>
    <t>Rapport/Mémoire</t>
  </si>
  <si>
    <t>Pratique sportive</t>
  </si>
  <si>
    <t xml:space="preserve">Mention </t>
  </si>
  <si>
    <t>Codage Diplôme</t>
  </si>
  <si>
    <t>CMP</t>
  </si>
  <si>
    <t>Sciences et technologie</t>
  </si>
  <si>
    <t>SPSIT18</t>
  </si>
  <si>
    <t>ISEM</t>
  </si>
  <si>
    <t>Économie et gestion</t>
  </si>
  <si>
    <t>Sciences de l'Homme et de la Société</t>
  </si>
  <si>
    <t>HPSHS18</t>
  </si>
  <si>
    <t>Sociologie Économie</t>
  </si>
  <si>
    <t>Lettres Langues Arts et Communication</t>
  </si>
  <si>
    <t>HPLAC18</t>
  </si>
  <si>
    <t>UFR DROIT</t>
  </si>
  <si>
    <t>Droit</t>
  </si>
  <si>
    <t>DPDRT18</t>
  </si>
  <si>
    <t>UFR LASH</t>
  </si>
  <si>
    <t>IPECG18</t>
  </si>
  <si>
    <t>Sciences de la Vie</t>
  </si>
  <si>
    <t>SPVIE18</t>
  </si>
  <si>
    <t>Psychologie</t>
  </si>
  <si>
    <t>STAPS</t>
  </si>
  <si>
    <t>PPSTA18</t>
  </si>
  <si>
    <t>Histoire Lettres</t>
  </si>
  <si>
    <t>HPPSY18</t>
  </si>
  <si>
    <t>Philosophie Psychologie</t>
  </si>
  <si>
    <t>Double licence Histoire Lettres</t>
  </si>
  <si>
    <t>HPHIL18</t>
  </si>
  <si>
    <t>Philosophie Droit</t>
  </si>
  <si>
    <t>Double licence Philosophie Psychologie</t>
  </si>
  <si>
    <t>HPPHP18</t>
  </si>
  <si>
    <t>Arts vivants Ethnologie</t>
  </si>
  <si>
    <t>Double licence Philosophie Droit</t>
  </si>
  <si>
    <t>HPPHD18</t>
  </si>
  <si>
    <t>UFR SCIENCES</t>
  </si>
  <si>
    <t>Double licence Arts vivants Ethnologie</t>
  </si>
  <si>
    <t>HPEAV18</t>
  </si>
  <si>
    <t>Double licence Sociologie Économie</t>
  </si>
  <si>
    <t>IPSOE18</t>
  </si>
  <si>
    <t>Chimie Science de la Vie</t>
  </si>
  <si>
    <t>Double licence Chimie Sciences de la Vie</t>
  </si>
  <si>
    <t>SPDCB18</t>
  </si>
  <si>
    <t>Mathématiques Informatique</t>
  </si>
  <si>
    <t>Double licence Mathématiques Informatique</t>
  </si>
  <si>
    <t>SPDMI18</t>
  </si>
  <si>
    <t>Mathématiques Physique</t>
  </si>
  <si>
    <t>Double licence Mathématiques Physique</t>
  </si>
  <si>
    <t>SPDMP18</t>
  </si>
  <si>
    <t>Sciences de la Terre Sciences de la Vie</t>
  </si>
  <si>
    <t>Double licence Sciences de la Terre Sciences de la Vie</t>
  </si>
  <si>
    <t>SPDTV18</t>
  </si>
  <si>
    <t>Sciences de la Terre Physique</t>
  </si>
  <si>
    <t>Double licence Sciences de la Terre Physique</t>
  </si>
  <si>
    <t>SPDTP18</t>
  </si>
  <si>
    <t>UFR STAPS</t>
  </si>
  <si>
    <t>Parcours d'Accès Spécifique Santé</t>
  </si>
  <si>
    <t>MPASS18</t>
  </si>
  <si>
    <t>Médecine</t>
  </si>
  <si>
    <t>PASS</t>
  </si>
  <si>
    <t>Portail_EG</t>
  </si>
  <si>
    <t>Portail_Droit</t>
  </si>
  <si>
    <t>Portail_SHS_LLAC</t>
  </si>
  <si>
    <t>Portail_ST_SV</t>
  </si>
  <si>
    <t>Portail_STAPS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</si>
</sst>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rgb="FF000000"/>
      <name val="Calibri"/>
      <family val="2"/>
      <charset val="1"/>
    </font>
    <font>
      <b/>
      <sz val="18"/>
      <color rgb="FFFFFFFF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1"/>
      <color rgb="FFC00000"/>
      <name val="Calibri"/>
      <family val="2"/>
      <charset val="1"/>
    </font>
    <font>
      <b/>
      <sz val="11"/>
      <name val="Calibri"/>
      <family val="2"/>
      <charset val="1"/>
    </font>
    <font>
      <b/>
      <sz val="13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color rgb="FF000000"/>
      <name val="Times New Roman"/>
      <family val="1"/>
      <charset val="1"/>
    </font>
    <font>
      <sz val="11"/>
      <color rgb="FF000000"/>
      <name val="Calibri"/>
    </font>
    <font>
      <sz val="12"/>
      <color rgb="FF000000"/>
      <name val="Calibri"/>
    </font>
    <font>
      <b/>
      <sz val="11"/>
      <color rgb="FF000000"/>
      <name val="Calibri"/>
    </font>
    <font>
      <b/>
      <sz val="12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DEEBF7"/>
        <bgColor rgb="FFD6DCE4"/>
      </patternFill>
    </fill>
    <fill>
      <patternFill patternType="solid">
        <fgColor rgb="FFFFFFFF"/>
        <bgColor rgb="FFDEEBF7"/>
      </patternFill>
    </fill>
    <fill>
      <patternFill patternType="solid">
        <fgColor rgb="FFFBE5D6"/>
        <bgColor rgb="FFDEEBF7"/>
      </patternFill>
    </fill>
    <fill>
      <patternFill patternType="solid">
        <fgColor rgb="FF7030A0"/>
        <bgColor rgb="FF99336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 vertical="center" indent="3"/>
    </xf>
    <xf numFmtId="0" fontId="3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0" xfId="0" applyBorder="1" applyAlignment="1" applyProtection="1">
      <alignment vertical="center" wrapText="1"/>
    </xf>
    <xf numFmtId="0" fontId="0" fillId="4" borderId="0" xfId="0" applyFill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8" fillId="0" borderId="0" xfId="0" applyFont="1" applyProtection="1"/>
    <xf numFmtId="0" fontId="7" fillId="0" borderId="0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9" fillId="0" borderId="3" xfId="0" applyFont="1" applyBorder="1" applyAlignment="1" applyProtection="1"/>
    <xf numFmtId="0" fontId="10" fillId="0" borderId="3" xfId="0" applyFont="1" applyBorder="1" applyAlignment="1" applyProtection="1"/>
    <xf numFmtId="0" fontId="10" fillId="0" borderId="4" xfId="0" applyFont="1" applyBorder="1" applyAlignment="1" applyProtection="1"/>
    <xf numFmtId="0" fontId="7" fillId="0" borderId="1" xfId="0" applyFont="1" applyBorder="1" applyAlignment="1" applyProtection="1">
      <alignment horizontal="left" vertical="center" indent="1"/>
    </xf>
    <xf numFmtId="0" fontId="7" fillId="0" borderId="5" xfId="0" applyFont="1" applyBorder="1" applyAlignment="1" applyProtection="1">
      <alignment horizontal="left" vertical="center" wrapText="1" indent="1"/>
    </xf>
    <xf numFmtId="0" fontId="7" fillId="0" borderId="5" xfId="0" applyFont="1" applyBorder="1" applyAlignment="1" applyProtection="1">
      <alignment vertical="center" wrapText="1"/>
    </xf>
    <xf numFmtId="0" fontId="7" fillId="0" borderId="5" xfId="0" applyFont="1" applyBorder="1" applyAlignment="1" applyProtection="1">
      <alignment vertical="center"/>
    </xf>
    <xf numFmtId="0" fontId="7" fillId="6" borderId="5" xfId="0" applyFont="1" applyFill="1" applyBorder="1" applyAlignment="1" applyProtection="1">
      <alignment vertical="center" wrapText="1"/>
    </xf>
    <xf numFmtId="0" fontId="7" fillId="6" borderId="5" xfId="0" applyFont="1" applyFill="1" applyBorder="1" applyAlignment="1" applyProtection="1">
      <alignment vertical="center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0" fillId="4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2" fillId="0" borderId="1" xfId="0" applyFont="1" applyBorder="1" applyProtection="1">
      <protection locked="0"/>
    </xf>
    <xf numFmtId="0" fontId="13" fillId="0" borderId="0" xfId="0" applyFont="1" applyAlignment="1" applyProtection="1">
      <alignment horizontal="left" vertical="center" wrapText="1"/>
    </xf>
    <xf numFmtId="0" fontId="13" fillId="0" borderId="0" xfId="0" applyFont="1" applyAlignment="1" applyProtection="1">
      <alignment horizontal="center" vertical="center" wrapText="1"/>
    </xf>
    <xf numFmtId="0" fontId="0" fillId="0" borderId="6" xfId="0" applyFont="1" applyBorder="1"/>
    <xf numFmtId="0" fontId="0" fillId="0" borderId="1" xfId="0" applyFont="1" applyBorder="1"/>
    <xf numFmtId="0" fontId="0" fillId="0" borderId="0" xfId="0" applyBorder="1"/>
    <xf numFmtId="0" fontId="14" fillId="0" borderId="1" xfId="0" applyFont="1" applyBorder="1" applyProtection="1">
      <protection locked="0"/>
    </xf>
    <xf numFmtId="0" fontId="15" fillId="0" borderId="1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4" fillId="4" borderId="1" xfId="0" applyFont="1" applyFill="1" applyBorder="1" applyProtection="1">
      <protection locked="0"/>
    </xf>
    <xf numFmtId="0" fontId="14" fillId="0" borderId="0" xfId="0" applyFont="1" applyProtection="1"/>
    <xf numFmtId="0" fontId="14" fillId="0" borderId="0" xfId="0" applyFont="1"/>
    <xf numFmtId="0" fontId="16" fillId="0" borderId="1" xfId="0" applyFont="1" applyBorder="1" applyProtection="1">
      <protection locked="0"/>
    </xf>
    <xf numFmtId="0" fontId="17" fillId="0" borderId="1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left" vertic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65">
    <dxf>
      <fill>
        <patternFill>
          <bgColor rgb="FFBFBFBF"/>
        </patternFill>
      </fill>
    </dxf>
    <dxf>
      <fill>
        <patternFill>
          <bgColor rgb="FFD9D9D9"/>
        </patternFill>
      </fill>
    </dxf>
    <dxf>
      <fill>
        <patternFill>
          <bgColor rgb="FFBFBFBF"/>
        </patternFill>
      </fill>
    </dxf>
    <dxf>
      <fill>
        <patternFill>
          <bgColor rgb="FFD9D9D9"/>
        </patternFill>
      </fill>
    </dxf>
    <dxf>
      <fill>
        <patternFill>
          <bgColor rgb="FFBFBFBF"/>
        </patternFill>
      </fill>
    </dxf>
    <dxf>
      <fill>
        <patternFill>
          <bgColor rgb="FFF8CBAD"/>
        </patternFill>
      </fill>
    </dxf>
    <dxf>
      <fill>
        <patternFill>
          <bgColor rgb="FF000000"/>
        </patternFill>
      </fill>
    </dxf>
    <dxf>
      <fill>
        <patternFill>
          <bgColor rgb="FFD9D9D9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8CBAD"/>
        </patternFill>
      </fill>
    </dxf>
    <dxf>
      <fill>
        <patternFill>
          <bgColor rgb="FF000000"/>
        </patternFill>
      </fill>
    </dxf>
    <dxf>
      <fill>
        <patternFill>
          <bgColor rgb="FFD9D9D9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8CBAD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000000"/>
        </patternFill>
      </fill>
    </dxf>
    <dxf>
      <fill>
        <patternFill>
          <bgColor rgb="FFD9D9D9"/>
        </patternFill>
      </fill>
    </dxf>
    <dxf>
      <fill>
        <patternFill>
          <bgColor rgb="FFBFBFBF"/>
        </patternFill>
      </fill>
    </dxf>
    <dxf>
      <fill>
        <patternFill>
          <bgColor rgb="FFD9D9D9"/>
        </patternFill>
      </fill>
    </dxf>
    <dxf>
      <fill>
        <patternFill>
          <bgColor rgb="FFBFBFBF"/>
        </patternFill>
      </fill>
    </dxf>
    <dxf>
      <fill>
        <patternFill>
          <bgColor rgb="FFD9D9D9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8CBAD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rgb="FFFFFFFF"/>
      </font>
      <fill>
        <patternFill>
          <bgColor rgb="FFD6DCE4"/>
        </patternFill>
      </fill>
    </dxf>
    <dxf>
      <fill>
        <patternFill>
          <bgColor rgb="FF000000"/>
        </patternFill>
      </fill>
    </dxf>
    <dxf>
      <fill>
        <patternFill>
          <bgColor rgb="FFD9D9D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7030A0"/>
      <rgbColor rgb="FFFBE5D6"/>
      <rgbColor rgb="FFDEEBF7"/>
      <rgbColor rgb="FF660066"/>
      <rgbColor rgb="FFFF8080"/>
      <rgbColor rgb="FF0066CC"/>
      <rgbColor rgb="FFD6D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C6E0B4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8497B0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362160</xdr:colOff>
      <xdr:row>8</xdr:row>
      <xdr:rowOff>76320</xdr:rowOff>
    </xdr:from>
    <xdr:to>
      <xdr:col>1</xdr:col>
      <xdr:colOff>10080</xdr:colOff>
      <xdr:row>9</xdr:row>
      <xdr:rowOff>162000</xdr:rowOff>
    </xdr:to>
    <xdr:sp macro="" textlink="">
      <xdr:nvSpPr>
        <xdr:cNvPr id="2" name="Option Button 1" descr="Cr atio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Cr ation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Option Button 2" descr="Renouvellemen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Renouvellement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Option Button 3" descr="Modificatio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Modification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Option Button 4" descr="Modificatio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Modification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362160</xdr:colOff>
      <xdr:row>8</xdr:row>
      <xdr:rowOff>76320</xdr:rowOff>
    </xdr:from>
    <xdr:to>
      <xdr:col>1</xdr:col>
      <xdr:colOff>10080</xdr:colOff>
      <xdr:row>9</xdr:row>
      <xdr:rowOff>162000</xdr:rowOff>
    </xdr:to>
    <xdr:sp macro="" textlink="">
      <xdr:nvSpPr>
        <xdr:cNvPr id="2" name="Option Button 1" descr="Cr atio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Cr ation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Option Button 2" descr="Renouvellemen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Renouvellement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Option Button 3" descr="Modific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Modification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Option Button 4" descr="Modificatio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r>
            <a:t>Modification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covid19/Downloads/MCC-LICENCE%203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ome/mirbel/trashcan/MCC-LICENCE%203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sites/projets-UNS/MODULO/Documents%20partages/Documents%20de%20travail/Codage%202018/CODAGE.L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Z://DEVE/Cellule%20APOGEE/2018%20MODULO/MCC/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Semestre 5 (PT1)"/>
      <sheetName val="Semestre 6 (PT1)"/>
      <sheetName val="List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Semestre 5 (PT1)"/>
      <sheetName val="Semestre 6 (PT1)"/>
      <sheetName val="Listes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 et LP"/>
      <sheetName val="TabComposante"/>
      <sheetName val="Listes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  <sheetName val="TabComposant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6"/>
  <sheetViews>
    <sheetView showGridLines="0" showZeros="0" topLeftCell="A12" zoomScale="200" zoomScaleNormal="200" workbookViewId="0">
      <selection activeCell="C18" sqref="C18"/>
    </sheetView>
  </sheetViews>
  <sheetFormatPr defaultColWidth="10.85546875" defaultRowHeight="14.45"/>
  <cols>
    <col min="1" max="1" width="26.42578125" style="1" customWidth="1"/>
    <col min="2" max="2" width="43.7109375" style="2" customWidth="1"/>
    <col min="3" max="3" width="20.42578125" style="2" customWidth="1"/>
    <col min="4" max="4" width="6.7109375" style="2" customWidth="1"/>
    <col min="5" max="5" width="12" style="2" customWidth="1"/>
    <col min="6" max="6" width="14" style="2" customWidth="1"/>
    <col min="7" max="8" width="13.7109375" style="2" customWidth="1"/>
    <col min="9" max="9" width="21.28515625" style="2" customWidth="1"/>
    <col min="10" max="10" width="11.140625" style="2" customWidth="1"/>
    <col min="11" max="12" width="17.42578125" style="2" customWidth="1"/>
    <col min="13" max="13" width="10.7109375" style="1" customWidth="1"/>
    <col min="14" max="14" width="17.42578125" style="1" customWidth="1"/>
    <col min="15" max="15" width="10.7109375" style="1" customWidth="1"/>
    <col min="16" max="16" width="15.7109375" style="1" customWidth="1"/>
    <col min="17" max="17" width="18.42578125" style="1" customWidth="1"/>
    <col min="18" max="18" width="10.85546875" style="1"/>
    <col min="19" max="19" width="35.7109375" style="1" customWidth="1"/>
    <col min="20" max="1024" width="10.85546875" style="1"/>
  </cols>
  <sheetData>
    <row r="1" spans="1:19" ht="23.4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8"/>
    </row>
    <row r="2" spans="1:19" s="1" customFormat="1" ht="20.100000000000001" customHeight="1">
      <c r="A2" s="3" t="s">
        <v>1</v>
      </c>
      <c r="B2" s="61" t="e">
        <f>#REF!</f>
        <v>#REF!</v>
      </c>
      <c r="C2" s="61"/>
      <c r="D2" s="61"/>
      <c r="E2" s="61"/>
      <c r="F2" s="4"/>
    </row>
    <row r="3" spans="1:19" s="1" customFormat="1" ht="20.100000000000001" customHeight="1">
      <c r="A3" s="3" t="s">
        <v>2</v>
      </c>
      <c r="B3" s="61" t="e">
        <f>#REF!</f>
        <v>#REF!</v>
      </c>
      <c r="C3" s="61"/>
      <c r="D3" s="61"/>
      <c r="E3" s="61"/>
      <c r="F3" s="4"/>
    </row>
    <row r="4" spans="1:19" ht="20.100000000000001" customHeight="1">
      <c r="A4" s="3" t="s">
        <v>3</v>
      </c>
      <c r="B4" s="5" t="e">
        <f>#REF!</f>
        <v>#REF!</v>
      </c>
      <c r="C4" s="59" t="s">
        <v>4</v>
      </c>
      <c r="D4" s="62"/>
      <c r="E4" s="62"/>
      <c r="F4" s="6"/>
    </row>
    <row r="5" spans="1:19" s="1" customFormat="1" ht="20.100000000000001" customHeight="1"/>
    <row r="6" spans="1:19" ht="20.100000000000001" customHeight="1">
      <c r="A6" s="3" t="s">
        <v>5</v>
      </c>
      <c r="B6" s="7"/>
      <c r="C6" s="59" t="s">
        <v>6</v>
      </c>
      <c r="D6" s="63"/>
      <c r="E6" s="63"/>
      <c r="F6" s="8"/>
      <c r="G6" s="64" t="s">
        <v>7</v>
      </c>
      <c r="H6" s="64"/>
      <c r="I6" s="64"/>
      <c r="J6" s="65"/>
      <c r="K6" s="65"/>
      <c r="L6" s="65"/>
      <c r="M6" s="65"/>
      <c r="N6" s="65"/>
      <c r="O6" s="65"/>
      <c r="P6" s="9"/>
    </row>
    <row r="7" spans="1:19" s="1" customFormat="1" ht="20.100000000000001" customHeight="1">
      <c r="A7" s="3" t="s">
        <v>8</v>
      </c>
      <c r="B7" s="10"/>
    </row>
    <row r="8" spans="1:19" s="1" customFormat="1" ht="20.100000000000001" customHeight="1">
      <c r="A8" s="11"/>
      <c r="B8" s="12"/>
      <c r="I8" s="13"/>
      <c r="J8" s="13"/>
      <c r="K8" s="13"/>
      <c r="L8" s="13"/>
      <c r="N8" s="14"/>
      <c r="O8" s="14"/>
      <c r="P8" s="14"/>
    </row>
    <row r="9" spans="1:19" ht="15" customHeight="1">
      <c r="B9" s="15"/>
      <c r="C9" s="16"/>
      <c r="D9" s="13"/>
      <c r="E9" s="68" t="s">
        <v>9</v>
      </c>
      <c r="F9" s="68"/>
      <c r="G9" s="68"/>
      <c r="H9" s="17"/>
      <c r="I9" s="68" t="s">
        <v>10</v>
      </c>
      <c r="J9" s="68"/>
      <c r="K9" s="13"/>
      <c r="L9" s="18">
        <v>1</v>
      </c>
      <c r="M9" s="13"/>
      <c r="N9" s="13"/>
      <c r="O9" s="13"/>
      <c r="P9" s="13"/>
    </row>
    <row r="10" spans="1:19" ht="15" customHeight="1">
      <c r="B10" s="15"/>
      <c r="C10" s="16"/>
      <c r="D10" s="19"/>
      <c r="E10" s="69" t="s">
        <v>11</v>
      </c>
      <c r="F10" s="69"/>
      <c r="G10" s="69"/>
      <c r="H10" s="20"/>
      <c r="I10" s="70"/>
      <c r="J10" s="70"/>
      <c r="K10" s="21"/>
      <c r="L10" s="21"/>
      <c r="M10" s="21"/>
      <c r="N10" s="21"/>
      <c r="O10" s="21"/>
      <c r="P10" s="21"/>
    </row>
    <row r="11" spans="1:19" ht="15" customHeight="1">
      <c r="A11" s="22">
        <v>1</v>
      </c>
      <c r="B11" s="15"/>
      <c r="C11" s="16"/>
      <c r="D11" s="16"/>
      <c r="K11" s="1"/>
      <c r="L11" s="1"/>
      <c r="N11" s="21"/>
      <c r="O11" s="21"/>
      <c r="P11" s="21"/>
    </row>
    <row r="12" spans="1:19" s="1" customFormat="1" ht="15" customHeight="1">
      <c r="B12" s="15"/>
      <c r="C12" s="16"/>
      <c r="D12" s="16"/>
      <c r="N12" s="21"/>
      <c r="O12" s="21"/>
      <c r="P12" s="21"/>
    </row>
    <row r="13" spans="1:19">
      <c r="D13" s="16"/>
      <c r="E13" s="71"/>
      <c r="F13" s="71"/>
      <c r="G13" s="71"/>
      <c r="H13" s="57"/>
      <c r="I13" s="16"/>
      <c r="J13" s="16"/>
    </row>
    <row r="14" spans="1:19" ht="26.25" customHeight="1">
      <c r="B14" s="15"/>
      <c r="C14" s="16"/>
      <c r="D14" s="16"/>
      <c r="E14" s="57"/>
      <c r="F14" s="57"/>
      <c r="G14" s="57"/>
      <c r="H14" s="57"/>
      <c r="I14" s="16"/>
      <c r="J14" s="16"/>
      <c r="K14" s="66" t="s">
        <v>12</v>
      </c>
      <c r="L14" s="66"/>
      <c r="M14" s="66"/>
      <c r="N14" s="66" t="s">
        <v>13</v>
      </c>
      <c r="O14" s="66"/>
      <c r="P14" s="67" t="s">
        <v>14</v>
      </c>
      <c r="Q14" s="67"/>
      <c r="R14" s="67"/>
      <c r="S14" s="67" t="s">
        <v>15</v>
      </c>
    </row>
    <row r="15" spans="1:19" ht="39.75" customHeight="1">
      <c r="C15" s="23"/>
      <c r="D15" s="23"/>
      <c r="E15" s="24"/>
      <c r="F15" s="24"/>
      <c r="G15" s="24"/>
      <c r="H15" s="24"/>
      <c r="I15" s="24"/>
      <c r="J15" s="25"/>
      <c r="K15" s="26" t="s">
        <v>16</v>
      </c>
      <c r="L15" s="26" t="str">
        <f>IF(I17="CCI (CC Intégral)","CT pour les dispensés","Contrôle Terminal")</f>
        <v>Contrôle Terminal</v>
      </c>
      <c r="M15" s="27"/>
      <c r="N15" s="28" t="s">
        <v>17</v>
      </c>
      <c r="O15" s="29"/>
      <c r="P15" s="28" t="s">
        <v>18</v>
      </c>
      <c r="Q15" s="30" t="s">
        <v>17</v>
      </c>
      <c r="R15" s="31"/>
      <c r="S15" s="67"/>
    </row>
    <row r="16" spans="1:19" s="2" customFormat="1" ht="46.5">
      <c r="A16" s="26" t="s">
        <v>19</v>
      </c>
      <c r="B16" s="26" t="s">
        <v>20</v>
      </c>
      <c r="C16" s="27" t="s">
        <v>21</v>
      </c>
      <c r="D16" s="28" t="s">
        <v>22</v>
      </c>
      <c r="E16" s="29" t="s">
        <v>23</v>
      </c>
      <c r="F16" s="32" t="s">
        <v>24</v>
      </c>
      <c r="G16" s="33" t="s">
        <v>25</v>
      </c>
      <c r="H16" s="33" t="s">
        <v>26</v>
      </c>
      <c r="I16" s="34" t="s">
        <v>27</v>
      </c>
      <c r="J16" s="33" t="s">
        <v>28</v>
      </c>
      <c r="K16" s="28" t="s">
        <v>29</v>
      </c>
      <c r="L16" s="28" t="s">
        <v>30</v>
      </c>
      <c r="M16" s="28" t="s">
        <v>31</v>
      </c>
      <c r="N16" s="28" t="s">
        <v>30</v>
      </c>
      <c r="O16" s="28" t="s">
        <v>31</v>
      </c>
      <c r="P16" s="30" t="s">
        <v>30</v>
      </c>
      <c r="Q16" s="30" t="s">
        <v>30</v>
      </c>
      <c r="R16" s="30" t="s">
        <v>31</v>
      </c>
      <c r="S16" s="67"/>
    </row>
    <row r="17" spans="1:19" ht="15" customHeight="1">
      <c r="A17" s="55" t="s">
        <v>32</v>
      </c>
      <c r="B17" s="56" t="s">
        <v>33</v>
      </c>
      <c r="C17" s="51" t="s">
        <v>34</v>
      </c>
      <c r="D17" s="52">
        <v>6</v>
      </c>
      <c r="E17" s="52"/>
      <c r="F17" s="52"/>
      <c r="G17" s="52"/>
      <c r="H17" s="52"/>
      <c r="I17" s="52"/>
      <c r="J17" s="52"/>
      <c r="K17" s="49"/>
      <c r="L17" s="49"/>
      <c r="M17" s="49"/>
      <c r="N17" s="49"/>
      <c r="O17" s="49"/>
      <c r="P17" s="49"/>
      <c r="Q17" s="49"/>
      <c r="R17" s="49"/>
      <c r="S17" s="36"/>
    </row>
    <row r="18" spans="1:19" ht="15" customHeight="1">
      <c r="A18" s="36" t="s">
        <v>35</v>
      </c>
      <c r="B18" s="50" t="s">
        <v>36</v>
      </c>
      <c r="C18" s="51" t="s">
        <v>37</v>
      </c>
      <c r="D18" s="52">
        <v>6</v>
      </c>
      <c r="E18" s="52">
        <v>1</v>
      </c>
      <c r="F18" s="52"/>
      <c r="G18" s="52" t="s">
        <v>38</v>
      </c>
      <c r="H18" s="52" t="s">
        <v>39</v>
      </c>
      <c r="I18" s="52" t="s">
        <v>40</v>
      </c>
      <c r="J18" s="52"/>
      <c r="K18" s="49">
        <v>1</v>
      </c>
      <c r="L18" s="49" t="s">
        <v>41</v>
      </c>
      <c r="M18" s="49"/>
      <c r="N18" s="49" t="s">
        <v>42</v>
      </c>
      <c r="O18" s="49"/>
      <c r="P18" s="49"/>
      <c r="Q18" s="49"/>
      <c r="R18" s="49"/>
      <c r="S18" s="36" t="s">
        <v>43</v>
      </c>
    </row>
    <row r="19" spans="1:19" ht="15" customHeight="1">
      <c r="A19" s="36" t="s">
        <v>35</v>
      </c>
      <c r="B19" s="51" t="s">
        <v>44</v>
      </c>
      <c r="C19" s="51" t="s">
        <v>34</v>
      </c>
      <c r="D19" s="52">
        <v>6</v>
      </c>
      <c r="E19" s="52">
        <v>1</v>
      </c>
      <c r="F19" s="52"/>
      <c r="G19" s="52" t="s">
        <v>38</v>
      </c>
      <c r="H19" s="52" t="s">
        <v>39</v>
      </c>
      <c r="I19" s="52" t="s">
        <v>45</v>
      </c>
      <c r="J19" s="52"/>
      <c r="K19" s="49">
        <v>2</v>
      </c>
      <c r="L19" s="49" t="s">
        <v>45</v>
      </c>
      <c r="M19" s="49"/>
      <c r="N19" s="49"/>
      <c r="O19" s="49"/>
      <c r="P19" s="49" t="s">
        <v>45</v>
      </c>
      <c r="Q19" s="49"/>
      <c r="R19" s="49"/>
      <c r="S19" s="36"/>
    </row>
    <row r="20" spans="1:19" ht="15" customHeight="1">
      <c r="A20" s="36" t="s">
        <v>35</v>
      </c>
      <c r="B20" s="51" t="s">
        <v>46</v>
      </c>
      <c r="C20" s="51" t="s">
        <v>34</v>
      </c>
      <c r="D20" s="52">
        <v>6</v>
      </c>
      <c r="E20" s="52">
        <v>1</v>
      </c>
      <c r="F20" s="52"/>
      <c r="G20" s="52" t="s">
        <v>38</v>
      </c>
      <c r="H20" s="52" t="s">
        <v>39</v>
      </c>
      <c r="I20" s="52" t="s">
        <v>45</v>
      </c>
      <c r="J20" s="52"/>
      <c r="K20" s="49">
        <v>2</v>
      </c>
      <c r="L20" s="49" t="s">
        <v>45</v>
      </c>
      <c r="M20" s="49"/>
      <c r="N20" s="49"/>
      <c r="O20" s="49"/>
      <c r="P20" s="49" t="s">
        <v>45</v>
      </c>
      <c r="Q20" s="49"/>
      <c r="R20" s="49"/>
      <c r="S20" s="36"/>
    </row>
    <row r="21" spans="1:19" ht="15" customHeight="1">
      <c r="A21" s="36" t="s">
        <v>35</v>
      </c>
      <c r="B21" s="51" t="s">
        <v>47</v>
      </c>
      <c r="C21" s="51" t="s">
        <v>34</v>
      </c>
      <c r="D21" s="52">
        <v>6</v>
      </c>
      <c r="E21" s="52">
        <v>1</v>
      </c>
      <c r="F21" s="52"/>
      <c r="G21" s="52" t="s">
        <v>38</v>
      </c>
      <c r="H21" s="52" t="s">
        <v>39</v>
      </c>
      <c r="I21" s="52" t="s">
        <v>45</v>
      </c>
      <c r="J21" s="52"/>
      <c r="K21" s="49">
        <v>2</v>
      </c>
      <c r="L21" s="49" t="s">
        <v>45</v>
      </c>
      <c r="M21" s="49"/>
      <c r="N21" s="49"/>
      <c r="O21" s="49"/>
      <c r="P21" s="49" t="s">
        <v>45</v>
      </c>
      <c r="Q21" s="49"/>
      <c r="R21" s="49"/>
      <c r="S21" s="36"/>
    </row>
    <row r="22" spans="1:19" ht="15" customHeight="1">
      <c r="A22" s="36" t="s">
        <v>35</v>
      </c>
      <c r="B22" s="51" t="s">
        <v>48</v>
      </c>
      <c r="C22" s="51" t="s">
        <v>34</v>
      </c>
      <c r="D22" s="52">
        <v>6</v>
      </c>
      <c r="E22" s="52">
        <v>1</v>
      </c>
      <c r="F22" s="52"/>
      <c r="G22" s="52" t="s">
        <v>38</v>
      </c>
      <c r="H22" s="52" t="s">
        <v>39</v>
      </c>
      <c r="I22" s="52" t="s">
        <v>45</v>
      </c>
      <c r="J22" s="52"/>
      <c r="K22" s="49">
        <v>2</v>
      </c>
      <c r="L22" s="49" t="s">
        <v>45</v>
      </c>
      <c r="M22" s="49"/>
      <c r="N22" s="49"/>
      <c r="O22" s="49"/>
      <c r="P22" s="49" t="s">
        <v>45</v>
      </c>
      <c r="Q22" s="49"/>
      <c r="R22" s="49"/>
      <c r="S22" s="36"/>
    </row>
    <row r="23" spans="1:19" ht="15" customHeight="1">
      <c r="A23" s="36"/>
      <c r="B23" s="36"/>
      <c r="C23" s="36"/>
      <c r="D23" s="36"/>
      <c r="E23" s="36"/>
      <c r="F23" s="36"/>
      <c r="G23" s="35"/>
      <c r="H23" s="35"/>
      <c r="I23" s="35"/>
      <c r="J23" s="35"/>
      <c r="K23" s="36"/>
      <c r="L23" s="36"/>
      <c r="M23" s="36"/>
      <c r="N23" s="36"/>
      <c r="O23" s="36"/>
      <c r="P23" s="36"/>
      <c r="Q23" s="36"/>
      <c r="R23" s="36"/>
      <c r="S23" s="36"/>
    </row>
    <row r="24" spans="1:19" ht="15" customHeight="1">
      <c r="A24" s="36"/>
      <c r="B24" s="36"/>
      <c r="C24" s="36"/>
      <c r="D24" s="36"/>
      <c r="E24" s="36"/>
      <c r="F24" s="36"/>
      <c r="G24" s="35"/>
      <c r="H24" s="35"/>
      <c r="I24" s="35"/>
      <c r="J24" s="35"/>
      <c r="K24" s="36"/>
      <c r="L24" s="36"/>
      <c r="M24" s="36"/>
      <c r="N24" s="36"/>
      <c r="O24" s="36"/>
      <c r="P24" s="36"/>
      <c r="Q24" s="36"/>
      <c r="R24" s="36"/>
      <c r="S24" s="36"/>
    </row>
    <row r="25" spans="1:19" ht="15" customHeight="1">
      <c r="A25" s="36"/>
      <c r="B25" s="36"/>
      <c r="C25" s="36"/>
      <c r="D25" s="36"/>
      <c r="E25" s="36"/>
      <c r="F25" s="36"/>
      <c r="G25" s="35"/>
      <c r="H25" s="35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</row>
    <row r="26" spans="1:19" ht="15" customHeight="1">
      <c r="A26" s="36"/>
      <c r="B26" s="36"/>
      <c r="C26" s="36"/>
      <c r="D26" s="36"/>
      <c r="E26" s="36"/>
      <c r="F26" s="36"/>
      <c r="G26" s="35"/>
      <c r="H26" s="35"/>
      <c r="I26" s="35"/>
      <c r="J26" s="35"/>
      <c r="K26" s="36"/>
      <c r="L26" s="36"/>
      <c r="M26" s="36"/>
      <c r="N26" s="36"/>
      <c r="O26" s="36"/>
      <c r="P26" s="36"/>
      <c r="Q26" s="36"/>
      <c r="R26" s="36"/>
      <c r="S26" s="36"/>
    </row>
    <row r="27" spans="1:19" ht="15" customHeight="1">
      <c r="A27" s="36"/>
      <c r="B27" s="36"/>
      <c r="C27" s="36"/>
      <c r="D27" s="36"/>
      <c r="E27" s="36"/>
      <c r="F27" s="36"/>
      <c r="G27" s="35"/>
      <c r="H27" s="35"/>
      <c r="I27" s="35"/>
      <c r="J27" s="35"/>
      <c r="K27" s="36"/>
      <c r="L27" s="36"/>
      <c r="M27" s="36"/>
      <c r="N27" s="36"/>
      <c r="O27" s="36"/>
      <c r="P27" s="36"/>
      <c r="Q27" s="36"/>
      <c r="R27" s="36"/>
      <c r="S27" s="36"/>
    </row>
    <row r="28" spans="1:19" ht="15" customHeight="1">
      <c r="A28" s="36"/>
      <c r="B28" s="36"/>
      <c r="C28" s="36"/>
      <c r="D28" s="36"/>
      <c r="E28" s="36"/>
      <c r="F28" s="36"/>
      <c r="G28" s="36"/>
      <c r="H28" s="36"/>
      <c r="I28" s="35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19" ht="15" customHeight="1">
      <c r="A29" s="36"/>
      <c r="B29" s="36"/>
      <c r="C29" s="36"/>
      <c r="D29" s="36"/>
      <c r="E29" s="36"/>
      <c r="F29" s="36"/>
      <c r="G29" s="36"/>
      <c r="H29" s="36"/>
      <c r="I29" s="35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ht="15" customHeight="1">
      <c r="A30" s="36"/>
      <c r="B30" s="36"/>
      <c r="C30" s="36"/>
      <c r="D30" s="36"/>
      <c r="E30" s="36"/>
      <c r="F30" s="36"/>
      <c r="G30" s="36"/>
      <c r="H30" s="36"/>
      <c r="I30" s="35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19" ht="15" customHeight="1">
      <c r="A31" s="36"/>
      <c r="B31" s="36"/>
      <c r="C31" s="36"/>
      <c r="D31" s="36"/>
      <c r="E31" s="36"/>
      <c r="F31" s="36"/>
      <c r="G31" s="36"/>
      <c r="H31" s="36"/>
      <c r="I31" s="35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19">
      <c r="A32" s="36"/>
      <c r="B32" s="37"/>
      <c r="C32" s="37"/>
      <c r="D32" s="37"/>
      <c r="E32" s="37"/>
      <c r="F32" s="37"/>
      <c r="G32" s="36"/>
      <c r="H32" s="36"/>
      <c r="I32" s="35"/>
      <c r="J32" s="36"/>
      <c r="K32" s="37"/>
      <c r="L32" s="36"/>
      <c r="M32" s="36"/>
      <c r="N32" s="36"/>
      <c r="O32" s="36"/>
      <c r="P32" s="36"/>
      <c r="Q32" s="36"/>
      <c r="R32" s="36"/>
      <c r="S32" s="36"/>
    </row>
    <row r="33" spans="1:19">
      <c r="A33" s="36"/>
      <c r="B33" s="37"/>
      <c r="C33" s="37"/>
      <c r="D33" s="37"/>
      <c r="E33" s="37"/>
      <c r="F33" s="37"/>
      <c r="G33" s="36"/>
      <c r="H33" s="36"/>
      <c r="I33" s="35"/>
      <c r="J33" s="36"/>
      <c r="K33" s="37"/>
      <c r="L33" s="36"/>
      <c r="M33" s="36"/>
      <c r="N33" s="36"/>
      <c r="O33" s="36"/>
      <c r="P33" s="36"/>
      <c r="Q33" s="36"/>
      <c r="R33" s="36"/>
      <c r="S33" s="36"/>
    </row>
    <row r="34" spans="1:19">
      <c r="A34" s="36"/>
      <c r="B34" s="37"/>
      <c r="C34" s="37"/>
      <c r="D34" s="37"/>
      <c r="E34" s="37"/>
      <c r="F34" s="37"/>
      <c r="G34" s="36"/>
      <c r="H34" s="36"/>
      <c r="I34" s="35"/>
      <c r="J34" s="36"/>
      <c r="K34" s="37"/>
      <c r="L34" s="36"/>
      <c r="M34" s="36"/>
      <c r="N34" s="36"/>
      <c r="O34" s="36"/>
      <c r="P34" s="36"/>
      <c r="Q34" s="36"/>
      <c r="R34" s="36"/>
      <c r="S34" s="36"/>
    </row>
    <row r="35" spans="1:19">
      <c r="A35" s="36"/>
      <c r="B35" s="37"/>
      <c r="C35" s="37"/>
      <c r="D35" s="37"/>
      <c r="E35" s="37"/>
      <c r="F35" s="37"/>
      <c r="G35" s="36"/>
      <c r="H35" s="36"/>
      <c r="I35" s="35"/>
      <c r="J35" s="36"/>
      <c r="K35" s="37"/>
      <c r="L35" s="36"/>
      <c r="M35" s="36"/>
      <c r="N35" s="36"/>
      <c r="O35" s="36"/>
      <c r="P35" s="36"/>
      <c r="Q35" s="36"/>
      <c r="R35" s="36"/>
      <c r="S35" s="36"/>
    </row>
    <row r="36" spans="1:19">
      <c r="A36" s="36"/>
      <c r="B36" s="37"/>
      <c r="C36" s="37"/>
      <c r="D36" s="37"/>
      <c r="E36" s="37"/>
      <c r="F36" s="37"/>
      <c r="G36" s="36"/>
      <c r="H36" s="36"/>
      <c r="I36" s="35"/>
      <c r="J36" s="36"/>
      <c r="K36" s="37"/>
      <c r="L36" s="36"/>
      <c r="M36" s="36"/>
      <c r="N36" s="36"/>
      <c r="O36" s="36"/>
      <c r="P36" s="36"/>
      <c r="Q36" s="36"/>
      <c r="R36" s="36"/>
      <c r="S36" s="36"/>
    </row>
    <row r="37" spans="1:19" s="14" customFormat="1">
      <c r="A37" s="36"/>
      <c r="B37" s="37"/>
      <c r="C37" s="37"/>
      <c r="D37" s="37"/>
      <c r="E37" s="37"/>
      <c r="F37" s="37"/>
      <c r="G37" s="36"/>
      <c r="H37" s="36"/>
      <c r="I37" s="35"/>
      <c r="J37" s="36"/>
      <c r="K37" s="37"/>
      <c r="L37" s="36"/>
      <c r="M37" s="36"/>
      <c r="N37" s="36"/>
      <c r="O37" s="36"/>
      <c r="P37" s="36"/>
      <c r="Q37" s="36"/>
      <c r="R37" s="36"/>
      <c r="S37" s="36"/>
    </row>
    <row r="38" spans="1:19" s="14" customFormat="1">
      <c r="A38" s="36"/>
      <c r="B38" s="37"/>
      <c r="C38" s="37"/>
      <c r="D38" s="37"/>
      <c r="E38" s="37"/>
      <c r="F38" s="37"/>
      <c r="G38" s="36"/>
      <c r="H38" s="36"/>
      <c r="I38" s="35"/>
      <c r="J38" s="36"/>
      <c r="K38" s="37"/>
      <c r="L38" s="36"/>
      <c r="M38" s="36"/>
      <c r="N38" s="36"/>
      <c r="O38" s="36"/>
      <c r="P38" s="36"/>
      <c r="Q38" s="36"/>
      <c r="R38" s="36"/>
      <c r="S38" s="36"/>
    </row>
    <row r="39" spans="1:19" s="14" customFormat="1">
      <c r="A39" s="36"/>
      <c r="B39" s="37"/>
      <c r="C39" s="37"/>
      <c r="D39" s="37"/>
      <c r="E39" s="37"/>
      <c r="F39" s="37"/>
      <c r="G39" s="36"/>
      <c r="H39" s="36"/>
      <c r="I39" s="35"/>
      <c r="J39" s="36"/>
      <c r="K39" s="37"/>
      <c r="L39" s="36"/>
      <c r="M39" s="36"/>
      <c r="N39" s="36"/>
      <c r="O39" s="36"/>
      <c r="P39" s="36"/>
      <c r="Q39" s="36"/>
      <c r="R39" s="36"/>
      <c r="S39" s="36"/>
    </row>
    <row r="40" spans="1:19" s="14" customFormat="1" ht="18.600000000000001">
      <c r="A40" s="36"/>
      <c r="B40" s="39"/>
      <c r="C40" s="39"/>
      <c r="D40" s="39"/>
      <c r="E40" s="39"/>
      <c r="F40" s="39"/>
      <c r="G40" s="38"/>
      <c r="H40" s="38"/>
      <c r="I40" s="35"/>
      <c r="J40" s="38"/>
      <c r="K40" s="39"/>
      <c r="L40" s="36"/>
      <c r="M40" s="36"/>
      <c r="N40" s="36"/>
      <c r="O40" s="36"/>
      <c r="P40" s="36"/>
      <c r="Q40" s="36"/>
      <c r="R40" s="36"/>
      <c r="S40" s="36"/>
    </row>
    <row r="41" spans="1:19" s="14" customFormat="1" ht="17.100000000000001">
      <c r="A41" s="36"/>
      <c r="B41" s="40"/>
      <c r="C41" s="40"/>
      <c r="D41" s="40"/>
      <c r="E41" s="40"/>
      <c r="F41" s="40"/>
      <c r="G41" s="36"/>
      <c r="H41" s="36"/>
      <c r="I41" s="35"/>
      <c r="J41" s="36"/>
      <c r="K41" s="40"/>
      <c r="L41" s="36"/>
      <c r="M41" s="36"/>
      <c r="N41" s="36"/>
      <c r="O41" s="36"/>
      <c r="P41" s="36"/>
      <c r="Q41" s="36"/>
      <c r="R41" s="36"/>
      <c r="S41" s="36"/>
    </row>
    <row r="42" spans="1:19" s="14" customFormat="1">
      <c r="A42" s="36"/>
      <c r="B42" s="37"/>
      <c r="C42" s="37"/>
      <c r="D42" s="37"/>
      <c r="E42" s="37"/>
      <c r="F42" s="37"/>
      <c r="G42" s="36"/>
      <c r="H42" s="36"/>
      <c r="I42" s="35"/>
      <c r="J42" s="36"/>
      <c r="K42" s="37"/>
      <c r="L42" s="36"/>
      <c r="M42" s="36"/>
      <c r="N42" s="36"/>
      <c r="O42" s="36"/>
      <c r="P42" s="36"/>
      <c r="Q42" s="36"/>
      <c r="R42" s="36"/>
      <c r="S42" s="36"/>
    </row>
    <row r="43" spans="1:19" s="14" customFormat="1">
      <c r="A43" s="36"/>
      <c r="B43" s="37"/>
      <c r="C43" s="37"/>
      <c r="D43" s="37"/>
      <c r="E43" s="37"/>
      <c r="F43" s="37"/>
      <c r="G43" s="36"/>
      <c r="H43" s="36"/>
      <c r="I43" s="35"/>
      <c r="J43" s="36"/>
      <c r="K43" s="37"/>
      <c r="L43" s="36"/>
      <c r="M43" s="36"/>
      <c r="N43" s="36"/>
      <c r="O43" s="36"/>
      <c r="P43" s="36"/>
      <c r="Q43" s="36"/>
      <c r="R43" s="36"/>
      <c r="S43" s="36"/>
    </row>
    <row r="44" spans="1:19" s="14" customFormat="1"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  <row r="45" spans="1:19" s="14" customFormat="1"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</row>
    <row r="46" spans="1:19" s="14" customFormat="1" ht="17.100000000000001"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</row>
    <row r="47" spans="1:19" s="14" customFormat="1"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</row>
    <row r="48" spans="1:19" s="14" customFormat="1"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</row>
    <row r="49" spans="2:12" s="14" customFormat="1"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  <row r="50" spans="2:12" s="14" customFormat="1"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</row>
    <row r="51" spans="2:12" s="14" customFormat="1" ht="17.100000000000001"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</row>
    <row r="52" spans="2:12" s="14" customFormat="1"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</row>
    <row r="53" spans="2:12" s="14" customFormat="1"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</row>
    <row r="54" spans="2:12" s="14" customFormat="1"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</row>
    <row r="55" spans="2:12" s="14" customFormat="1"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</row>
    <row r="56" spans="2:12" s="14" customFormat="1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</row>
  </sheetData>
  <mergeCells count="16">
    <mergeCell ref="K14:M14"/>
    <mergeCell ref="N14:O14"/>
    <mergeCell ref="P14:R14"/>
    <mergeCell ref="S14:S16"/>
    <mergeCell ref="E9:G9"/>
    <mergeCell ref="I9:J9"/>
    <mergeCell ref="E10:G10"/>
    <mergeCell ref="I10:J10"/>
    <mergeCell ref="E13:G13"/>
    <mergeCell ref="A1:O1"/>
    <mergeCell ref="B2:E2"/>
    <mergeCell ref="B3:E3"/>
    <mergeCell ref="D4:E4"/>
    <mergeCell ref="D6:E6"/>
    <mergeCell ref="G6:I6"/>
    <mergeCell ref="J6:O6"/>
  </mergeCells>
  <conditionalFormatting sqref="J17:J43 M17:M43">
    <cfRule type="expression" dxfId="64" priority="12">
      <formula>$I17="CCI (CC Intégral)"</formula>
    </cfRule>
  </conditionalFormatting>
  <conditionalFormatting sqref="J17:K43">
    <cfRule type="expression" dxfId="63" priority="13">
      <formula>$I17="CT (Contrôle terminal)"</formula>
    </cfRule>
  </conditionalFormatting>
  <conditionalFormatting sqref="K15:P15">
    <cfRule type="expression" dxfId="62" priority="14">
      <formula>$A$11=2</formula>
    </cfRule>
    <cfRule type="expression" dxfId="61" priority="15">
      <formula>$A$11=3</formula>
    </cfRule>
    <cfRule type="expression" dxfId="60" priority="16">
      <formula>$A$11=1</formula>
    </cfRule>
  </conditionalFormatting>
  <conditionalFormatting sqref="A16:O16">
    <cfRule type="expression" dxfId="59" priority="17">
      <formula>$A$11=2</formula>
    </cfRule>
    <cfRule type="expression" dxfId="58" priority="18">
      <formula>$A$11=4</formula>
    </cfRule>
    <cfRule type="expression" dxfId="57" priority="19">
      <formula>$A$11=1</formula>
    </cfRule>
  </conditionalFormatting>
  <conditionalFormatting sqref="L16:M16">
    <cfRule type="expression" dxfId="56" priority="20">
      <formula>$I$17="CCI (CC Intégral)"</formula>
    </cfRule>
  </conditionalFormatting>
  <conditionalFormatting sqref="Q15:R15">
    <cfRule type="expression" dxfId="55" priority="21">
      <formula>$A$11=2</formula>
    </cfRule>
    <cfRule type="expression" dxfId="54" priority="22">
      <formula>$A$11=3</formula>
    </cfRule>
    <cfRule type="expression" dxfId="53" priority="23">
      <formula>$A$11=1</formula>
    </cfRule>
  </conditionalFormatting>
  <conditionalFormatting sqref="Q16:R16">
    <cfRule type="expression" dxfId="52" priority="24">
      <formula>$A$11=2</formula>
    </cfRule>
    <cfRule type="expression" dxfId="51" priority="25">
      <formula>$A$11=4</formula>
    </cfRule>
    <cfRule type="expression" dxfId="50" priority="26">
      <formula>$A$11=1</formula>
    </cfRule>
  </conditionalFormatting>
  <conditionalFormatting sqref="P16">
    <cfRule type="expression" dxfId="49" priority="27">
      <formula>$A$11=2</formula>
    </cfRule>
    <cfRule type="expression" dxfId="48" priority="28">
      <formula>$A$11=4</formula>
    </cfRule>
    <cfRule type="expression" dxfId="47" priority="29">
      <formula>$A$11=1</formula>
    </cfRule>
  </conditionalFormatting>
  <conditionalFormatting sqref="A17:A43">
    <cfRule type="expression" dxfId="46" priority="30">
      <formula>AND($A17="Unité d'enseignement",$D17&lt;&gt;6)</formula>
    </cfRule>
  </conditionalFormatting>
  <conditionalFormatting sqref="L17:L43 N19:N22 P19:Q22">
    <cfRule type="expression" dxfId="45" priority="31">
      <formula>$I17="CCI (CC Intégral)"</formula>
    </cfRule>
  </conditionalFormatting>
  <conditionalFormatting sqref="N22:N43">
    <cfRule type="expression" dxfId="44" priority="32">
      <formula>$I22="CCI (CC Intégral)"</formula>
    </cfRule>
  </conditionalFormatting>
  <conditionalFormatting sqref="P22:P43">
    <cfRule type="expression" dxfId="43" priority="33">
      <formula>$I22="CCI (CC Intégral)"</formula>
    </cfRule>
  </conditionalFormatting>
  <conditionalFormatting sqref="Q22:Q43">
    <cfRule type="expression" dxfId="42" priority="34">
      <formula>$I22="CCI (CC Intégral)"</formula>
    </cfRule>
  </conditionalFormatting>
  <conditionalFormatting sqref="N17">
    <cfRule type="expression" dxfId="41" priority="9">
      <formula>$I17="CCI (CC Intégral)"</formula>
    </cfRule>
  </conditionalFormatting>
  <conditionalFormatting sqref="P17:Q17">
    <cfRule type="expression" dxfId="40" priority="10">
      <formula>$I17="CCI (CC Intégral)"</formula>
    </cfRule>
  </conditionalFormatting>
  <conditionalFormatting sqref="O18">
    <cfRule type="expression" dxfId="39" priority="3">
      <formula>$I18="CCI (CC Intégral)"</formula>
    </cfRule>
  </conditionalFormatting>
  <conditionalFormatting sqref="N18">
    <cfRule type="expression" dxfId="38" priority="4">
      <formula>$I18="CCI (CC Intégral)"</formula>
    </cfRule>
  </conditionalFormatting>
  <conditionalFormatting sqref="Q18">
    <cfRule type="expression" dxfId="37" priority="1">
      <formula>$I18="CCI (CC Intégral)"</formula>
    </cfRule>
  </conditionalFormatting>
  <conditionalFormatting sqref="P18">
    <cfRule type="expression" dxfId="36" priority="2">
      <formula>$I18="CCI (CC Intégral)"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P17:Q17 P18 P19:Q43 N17:N43 L17:L43" xr:uid="{00000000-0002-0000-0000-000002000000}">
      <formula1>naturecontrole</formula1>
      <formula2>0</formula2>
    </dataValidation>
    <dataValidation type="list" operator="greaterThan" allowBlank="1" showInputMessage="1" showErrorMessage="1" errorTitle="Coefficient" error="Le coefficient doit être un nombre décimal supérieur à 0." sqref="G17:H43" xr:uid="{00000000-0002-0000-0000-000000000000}">
      <formula1>"OUI,NON"</formula1>
      <formula2>0</formula2>
    </dataValidation>
    <dataValidation type="list" allowBlank="1" showInputMessage="1" showErrorMessage="1" errorTitle="Nature de l'ELP" error="Utiliser la liste déroulante" promptTitle="Nature ELP" prompt="Utiliser la liste déroulante" sqref="A17:A43" xr:uid="{00000000-0002-0000-0000-000001000000}">
      <formula1>NatELP</formula1>
      <formula2>0</formula2>
    </dataValidation>
    <dataValidation type="decimal" operator="greaterThan" allowBlank="1" showInputMessage="1" showErrorMessage="1" errorTitle="Coefficient" error="Le coefficient doit être un nombre décimal supérieur à 0." sqref="E17:F22" xr:uid="{00257372-FBD5-460F-85E5-A9FB9825DFD8}">
      <formula1>0</formula1>
      <formula2>0</formula2>
    </dataValidation>
    <dataValidation type="decimal" operator="lessThanOrEqual" allowBlank="1" showInputMessage="1" showErrorMessage="1" errorTitle="ECTS" error="Le nombre de crédits doit être entier et inférieur ou égal à 6." sqref="D17:D22" xr:uid="{A143B3BE-3F40-470E-AB2A-03AACD043667}">
      <formula1>6</formula1>
      <formula2>0</formula2>
    </dataValidation>
  </dataValidations>
  <printOptions horizontalCentered="1"/>
  <pageMargins left="0.23611111111111099" right="0.23611111111111099" top="0.50972222222222197" bottom="0.74791666666666701" header="0.51180555555555496" footer="0.51180555555555496"/>
  <pageSetup paperSize="9" scale="60" firstPageNumber="0" orientation="landscape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Type contrôle" prompt="Utiliser la liste déroulante" xr:uid="{00000000-0002-0000-0000-000003000000}">
          <x14:formula1>
            <xm:f>Listes!$A$2:$A$4</xm:f>
          </x14:formula1>
          <x14:formula2>
            <xm:f>0</xm:f>
          </x14:formula2>
          <xm:sqref>I17:I43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57"/>
  <sheetViews>
    <sheetView showGridLines="0" showZeros="0" tabSelected="1" topLeftCell="A12" zoomScale="200" zoomScaleNormal="200" workbookViewId="0">
      <selection activeCell="C19" sqref="C19"/>
    </sheetView>
  </sheetViews>
  <sheetFormatPr defaultColWidth="10.85546875" defaultRowHeight="14.45"/>
  <cols>
    <col min="1" max="1" width="26.42578125" style="1" customWidth="1"/>
    <col min="2" max="2" width="43.7109375" style="2" customWidth="1"/>
    <col min="3" max="3" width="20.42578125" style="2" customWidth="1"/>
    <col min="4" max="4" width="6.7109375" style="2" customWidth="1"/>
    <col min="5" max="5" width="12" style="2" customWidth="1"/>
    <col min="6" max="6" width="15.28515625" style="2" customWidth="1"/>
    <col min="7" max="8" width="13.7109375" style="2" customWidth="1"/>
    <col min="9" max="9" width="21.28515625" style="2" customWidth="1"/>
    <col min="10" max="10" width="11.140625" style="2" customWidth="1"/>
    <col min="11" max="12" width="17.42578125" style="2" customWidth="1"/>
    <col min="13" max="13" width="10.7109375" style="1" customWidth="1"/>
    <col min="14" max="14" width="17.42578125" style="1" customWidth="1"/>
    <col min="15" max="15" width="10.7109375" style="1" customWidth="1"/>
    <col min="16" max="16" width="15.7109375" style="1" customWidth="1"/>
    <col min="17" max="17" width="18.42578125" style="1" customWidth="1"/>
    <col min="18" max="18" width="10.85546875" style="1"/>
    <col min="19" max="19" width="35.7109375" style="1" customWidth="1"/>
    <col min="20" max="1024" width="10.85546875" style="1"/>
  </cols>
  <sheetData>
    <row r="1" spans="1:19" ht="23.4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8"/>
    </row>
    <row r="2" spans="1:19" s="1" customFormat="1" ht="20.100000000000001" customHeight="1">
      <c r="A2" s="3" t="s">
        <v>1</v>
      </c>
      <c r="B2" s="61" t="s">
        <v>49</v>
      </c>
      <c r="C2" s="61"/>
      <c r="D2" s="61"/>
      <c r="E2" s="61"/>
      <c r="F2" s="4"/>
    </row>
    <row r="3" spans="1:19" s="1" customFormat="1" ht="20.100000000000001" customHeight="1">
      <c r="A3" s="3" t="s">
        <v>2</v>
      </c>
      <c r="B3" s="61" t="e">
        <f>#REF!</f>
        <v>#REF!</v>
      </c>
      <c r="C3" s="61"/>
      <c r="D3" s="61"/>
      <c r="E3" s="61"/>
      <c r="F3" s="4"/>
    </row>
    <row r="4" spans="1:19" ht="20.100000000000001" customHeight="1">
      <c r="A4" s="3" t="s">
        <v>3</v>
      </c>
      <c r="B4" s="5" t="e">
        <f>#REF!</f>
        <v>#REF!</v>
      </c>
      <c r="C4" s="59" t="s">
        <v>4</v>
      </c>
      <c r="D4" s="62"/>
      <c r="E4" s="62"/>
      <c r="F4" s="6"/>
    </row>
    <row r="5" spans="1:19" s="1" customFormat="1" ht="20.100000000000001" customHeight="1"/>
    <row r="6" spans="1:19" ht="20.100000000000001" customHeight="1">
      <c r="A6" s="3" t="s">
        <v>5</v>
      </c>
      <c r="B6" s="7"/>
      <c r="C6" s="59" t="s">
        <v>6</v>
      </c>
      <c r="D6" s="63"/>
      <c r="E6" s="63"/>
      <c r="F6" s="8"/>
      <c r="G6" s="64" t="s">
        <v>7</v>
      </c>
      <c r="H6" s="64"/>
      <c r="I6" s="64"/>
      <c r="J6" s="65"/>
      <c r="K6" s="65"/>
      <c r="L6" s="65"/>
      <c r="M6" s="65"/>
      <c r="N6" s="65"/>
      <c r="O6" s="65"/>
      <c r="P6" s="9"/>
    </row>
    <row r="7" spans="1:19" s="1" customFormat="1" ht="20.100000000000001" customHeight="1">
      <c r="A7" s="3" t="s">
        <v>8</v>
      </c>
      <c r="B7" s="10"/>
    </row>
    <row r="8" spans="1:19" s="1" customFormat="1" ht="20.100000000000001" customHeight="1">
      <c r="A8" s="11"/>
      <c r="B8" s="12"/>
      <c r="I8" s="13"/>
      <c r="J8" s="13"/>
      <c r="K8" s="13"/>
      <c r="L8" s="13"/>
      <c r="N8" s="14"/>
      <c r="O8" s="14"/>
      <c r="P8" s="14"/>
    </row>
    <row r="9" spans="1:19" ht="15" customHeight="1">
      <c r="B9" s="15"/>
      <c r="C9" s="16"/>
      <c r="D9" s="13"/>
      <c r="E9" s="68" t="s">
        <v>9</v>
      </c>
      <c r="F9" s="68"/>
      <c r="G9" s="68"/>
      <c r="H9" s="17"/>
      <c r="I9" s="68" t="s">
        <v>10</v>
      </c>
      <c r="J9" s="68"/>
      <c r="K9" s="13"/>
      <c r="L9" s="18">
        <v>1</v>
      </c>
      <c r="M9" s="13"/>
      <c r="N9" s="13"/>
      <c r="O9" s="13"/>
      <c r="P9" s="13"/>
    </row>
    <row r="10" spans="1:19" ht="15" customHeight="1">
      <c r="B10" s="15"/>
      <c r="C10" s="16"/>
      <c r="D10" s="19"/>
      <c r="E10" s="69" t="s">
        <v>11</v>
      </c>
      <c r="F10" s="69"/>
      <c r="G10" s="69"/>
      <c r="H10" s="20"/>
      <c r="I10" s="70"/>
      <c r="J10" s="70"/>
      <c r="K10" s="21"/>
      <c r="L10" s="21"/>
      <c r="M10" s="21"/>
      <c r="N10" s="21"/>
      <c r="O10" s="21"/>
      <c r="P10" s="21"/>
    </row>
    <row r="11" spans="1:19" ht="15" customHeight="1">
      <c r="A11" s="22">
        <v>1</v>
      </c>
      <c r="B11" s="15"/>
      <c r="C11" s="16"/>
      <c r="D11" s="16"/>
      <c r="K11" s="1"/>
      <c r="L11" s="1"/>
      <c r="N11" s="21"/>
      <c r="O11" s="21"/>
      <c r="P11" s="21"/>
    </row>
    <row r="12" spans="1:19" s="1" customFormat="1" ht="15" customHeight="1">
      <c r="B12" s="15"/>
      <c r="C12" s="16"/>
      <c r="D12" s="16"/>
      <c r="N12" s="21"/>
      <c r="O12" s="21"/>
      <c r="P12" s="21"/>
    </row>
    <row r="13" spans="1:19">
      <c r="D13" s="16"/>
      <c r="E13" s="71"/>
      <c r="F13" s="71"/>
      <c r="G13" s="71"/>
      <c r="H13" s="57"/>
      <c r="I13" s="16"/>
      <c r="J13" s="16"/>
    </row>
    <row r="14" spans="1:19" ht="26.25" customHeight="1">
      <c r="B14" s="15"/>
      <c r="C14" s="16"/>
      <c r="D14" s="16"/>
      <c r="E14" s="57"/>
      <c r="F14" s="57"/>
      <c r="G14" s="57"/>
      <c r="H14" s="57"/>
      <c r="I14" s="16"/>
      <c r="J14" s="16"/>
      <c r="K14" s="66" t="s">
        <v>12</v>
      </c>
      <c r="L14" s="66"/>
      <c r="M14" s="66"/>
      <c r="N14" s="66" t="s">
        <v>13</v>
      </c>
      <c r="O14" s="66"/>
      <c r="P14" s="67" t="s">
        <v>14</v>
      </c>
      <c r="Q14" s="67"/>
      <c r="R14" s="67"/>
      <c r="S14" s="67" t="s">
        <v>15</v>
      </c>
    </row>
    <row r="15" spans="1:19" ht="39.75" customHeight="1">
      <c r="C15" s="23"/>
      <c r="D15" s="23"/>
      <c r="E15" s="24"/>
      <c r="F15" s="24"/>
      <c r="G15" s="24"/>
      <c r="H15" s="24"/>
      <c r="I15" s="24"/>
      <c r="J15" s="25"/>
      <c r="K15" s="26" t="s">
        <v>16</v>
      </c>
      <c r="L15" s="26" t="str">
        <f>IF(I17="CCI (CC Intégral)","CT pour les dispensés","Contrôle Terminal")</f>
        <v>Contrôle Terminal</v>
      </c>
      <c r="M15" s="27"/>
      <c r="N15" s="28" t="s">
        <v>17</v>
      </c>
      <c r="O15" s="29"/>
      <c r="P15" s="28" t="s">
        <v>18</v>
      </c>
      <c r="Q15" s="30" t="s">
        <v>17</v>
      </c>
      <c r="R15" s="31"/>
      <c r="S15" s="67"/>
    </row>
    <row r="16" spans="1:19" s="2" customFormat="1" ht="46.5">
      <c r="A16" s="26" t="s">
        <v>19</v>
      </c>
      <c r="B16" s="26" t="s">
        <v>20</v>
      </c>
      <c r="C16" s="27" t="s">
        <v>21</v>
      </c>
      <c r="D16" s="28" t="s">
        <v>22</v>
      </c>
      <c r="E16" s="29" t="s">
        <v>23</v>
      </c>
      <c r="F16" s="32" t="s">
        <v>24</v>
      </c>
      <c r="G16" s="33" t="s">
        <v>25</v>
      </c>
      <c r="H16" s="33" t="s">
        <v>26</v>
      </c>
      <c r="I16" s="34" t="s">
        <v>27</v>
      </c>
      <c r="J16" s="33" t="s">
        <v>28</v>
      </c>
      <c r="K16" s="28" t="s">
        <v>29</v>
      </c>
      <c r="L16" s="28" t="s">
        <v>30</v>
      </c>
      <c r="M16" s="28" t="s">
        <v>31</v>
      </c>
      <c r="N16" s="28" t="s">
        <v>30</v>
      </c>
      <c r="O16" s="28" t="s">
        <v>31</v>
      </c>
      <c r="P16" s="30" t="s">
        <v>30</v>
      </c>
      <c r="Q16" s="30" t="s">
        <v>30</v>
      </c>
      <c r="R16" s="30" t="s">
        <v>31</v>
      </c>
      <c r="S16" s="67"/>
    </row>
    <row r="17" spans="1:1024" ht="15" customHeight="1">
      <c r="A17" s="55" t="s">
        <v>32</v>
      </c>
      <c r="B17" s="56" t="s">
        <v>33</v>
      </c>
      <c r="C17" s="51" t="s">
        <v>34</v>
      </c>
      <c r="D17" s="52">
        <v>6</v>
      </c>
      <c r="E17" s="52"/>
      <c r="F17" s="52"/>
      <c r="G17" s="52"/>
      <c r="H17" s="52"/>
      <c r="I17" s="52"/>
      <c r="J17" s="52"/>
      <c r="K17" s="49"/>
      <c r="L17" s="49"/>
      <c r="M17" s="49"/>
      <c r="N17" s="49"/>
      <c r="O17" s="49"/>
      <c r="P17" s="49"/>
      <c r="Q17" s="49"/>
      <c r="R17" s="49"/>
      <c r="S17" s="36"/>
    </row>
    <row r="18" spans="1:1024" ht="15" customHeight="1">
      <c r="A18" s="36" t="s">
        <v>35</v>
      </c>
      <c r="B18" s="50" t="s">
        <v>36</v>
      </c>
      <c r="C18" s="51" t="s">
        <v>50</v>
      </c>
      <c r="D18" s="52">
        <v>6</v>
      </c>
      <c r="E18" s="52">
        <v>1</v>
      </c>
      <c r="F18" s="52"/>
      <c r="G18" s="52" t="s">
        <v>38</v>
      </c>
      <c r="H18" s="52" t="s">
        <v>39</v>
      </c>
      <c r="I18" s="52" t="s">
        <v>40</v>
      </c>
      <c r="J18" s="52"/>
      <c r="K18" s="49">
        <v>1</v>
      </c>
      <c r="L18" s="49" t="s">
        <v>41</v>
      </c>
      <c r="M18" s="49"/>
      <c r="N18" s="49" t="s">
        <v>42</v>
      </c>
      <c r="O18" s="49"/>
      <c r="P18" s="49"/>
      <c r="Q18" s="49"/>
      <c r="R18" s="49"/>
      <c r="S18" s="36" t="s">
        <v>43</v>
      </c>
    </row>
    <row r="19" spans="1:1024" s="54" customFormat="1" ht="15" customHeight="1">
      <c r="A19" s="36" t="s">
        <v>35</v>
      </c>
      <c r="B19" s="51" t="s">
        <v>51</v>
      </c>
      <c r="C19" s="73" t="s">
        <v>52</v>
      </c>
      <c r="D19" s="52">
        <v>6</v>
      </c>
      <c r="E19" s="52">
        <v>1</v>
      </c>
      <c r="F19" s="52"/>
      <c r="G19" s="52" t="s">
        <v>38</v>
      </c>
      <c r="H19" s="52" t="s">
        <v>39</v>
      </c>
      <c r="I19" s="52" t="s">
        <v>45</v>
      </c>
      <c r="J19" s="52"/>
      <c r="K19" s="49">
        <v>2</v>
      </c>
      <c r="L19" s="49" t="s">
        <v>45</v>
      </c>
      <c r="M19" s="49"/>
      <c r="N19" s="49"/>
      <c r="O19" s="49"/>
      <c r="P19" s="49" t="s">
        <v>45</v>
      </c>
      <c r="Q19" s="49"/>
      <c r="R19" s="49"/>
      <c r="S19" s="49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D19" s="53"/>
      <c r="IE19" s="53"/>
      <c r="IF19" s="53"/>
      <c r="IG19" s="53"/>
      <c r="IH19" s="53"/>
      <c r="II19" s="53"/>
      <c r="IJ19" s="53"/>
      <c r="IK19" s="53"/>
      <c r="IL19" s="53"/>
      <c r="IM19" s="53"/>
      <c r="IN19" s="53"/>
      <c r="IO19" s="53"/>
      <c r="IP19" s="53"/>
      <c r="IQ19" s="53"/>
      <c r="IR19" s="53"/>
      <c r="IS19" s="53"/>
      <c r="IT19" s="53"/>
      <c r="IU19" s="53"/>
      <c r="IV19" s="53"/>
      <c r="IW19" s="53"/>
      <c r="IX19" s="53"/>
      <c r="IY19" s="53"/>
      <c r="IZ19" s="53"/>
      <c r="JA19" s="53"/>
      <c r="JB19" s="53"/>
      <c r="JC19" s="53"/>
      <c r="JD19" s="53"/>
      <c r="JE19" s="53"/>
      <c r="JF19" s="53"/>
      <c r="JG19" s="53"/>
      <c r="JH19" s="53"/>
      <c r="JI19" s="53"/>
      <c r="JJ19" s="53"/>
      <c r="JK19" s="53"/>
      <c r="JL19" s="53"/>
      <c r="JM19" s="53"/>
      <c r="JN19" s="53"/>
      <c r="JO19" s="53"/>
      <c r="JP19" s="53"/>
      <c r="JQ19" s="53"/>
      <c r="JR19" s="53"/>
      <c r="JS19" s="53"/>
      <c r="JT19" s="53"/>
      <c r="JU19" s="53"/>
      <c r="JV19" s="53"/>
      <c r="JW19" s="53"/>
      <c r="JX19" s="53"/>
      <c r="JY19" s="53"/>
      <c r="JZ19" s="53"/>
      <c r="KA19" s="53"/>
      <c r="KB19" s="53"/>
      <c r="KC19" s="53"/>
      <c r="KD19" s="53"/>
      <c r="KE19" s="53"/>
      <c r="KF19" s="53"/>
      <c r="KG19" s="53"/>
      <c r="KH19" s="53"/>
      <c r="KI19" s="53"/>
      <c r="KJ19" s="53"/>
      <c r="KK19" s="53"/>
      <c r="KL19" s="53"/>
      <c r="KM19" s="53"/>
      <c r="KN19" s="53"/>
      <c r="KO19" s="53"/>
      <c r="KP19" s="53"/>
      <c r="KQ19" s="53"/>
      <c r="KR19" s="53"/>
      <c r="KS19" s="53"/>
      <c r="KT19" s="53"/>
      <c r="KU19" s="53"/>
      <c r="KV19" s="53"/>
      <c r="KW19" s="53"/>
      <c r="KX19" s="53"/>
      <c r="KY19" s="53"/>
      <c r="KZ19" s="53"/>
      <c r="LA19" s="53"/>
      <c r="LB19" s="53"/>
      <c r="LC19" s="53"/>
      <c r="LD19" s="53"/>
      <c r="LE19" s="53"/>
      <c r="LF19" s="53"/>
      <c r="LG19" s="53"/>
      <c r="LH19" s="53"/>
      <c r="LI19" s="53"/>
      <c r="LJ19" s="53"/>
      <c r="LK19" s="53"/>
      <c r="LL19" s="53"/>
      <c r="LM19" s="53"/>
      <c r="LN19" s="53"/>
      <c r="LO19" s="53"/>
      <c r="LP19" s="53"/>
      <c r="LQ19" s="53"/>
      <c r="LR19" s="53"/>
      <c r="LS19" s="53"/>
      <c r="LT19" s="53"/>
      <c r="LU19" s="53"/>
      <c r="LV19" s="53"/>
      <c r="LW19" s="53"/>
      <c r="LX19" s="53"/>
      <c r="LY19" s="53"/>
      <c r="LZ19" s="53"/>
      <c r="MA19" s="53"/>
      <c r="MB19" s="53"/>
      <c r="MC19" s="53"/>
      <c r="MD19" s="53"/>
      <c r="ME19" s="53"/>
      <c r="MF19" s="53"/>
      <c r="MG19" s="53"/>
      <c r="MH19" s="53"/>
      <c r="MI19" s="53"/>
      <c r="MJ19" s="53"/>
      <c r="MK19" s="53"/>
      <c r="ML19" s="53"/>
      <c r="MM19" s="53"/>
      <c r="MN19" s="53"/>
      <c r="MO19" s="53"/>
      <c r="MP19" s="53"/>
      <c r="MQ19" s="53"/>
      <c r="MR19" s="53"/>
      <c r="MS19" s="53"/>
      <c r="MT19" s="53"/>
      <c r="MU19" s="53"/>
      <c r="MV19" s="53"/>
      <c r="MW19" s="53"/>
      <c r="MX19" s="53"/>
      <c r="MY19" s="53"/>
      <c r="MZ19" s="53"/>
      <c r="NA19" s="53"/>
      <c r="NB19" s="53"/>
      <c r="NC19" s="53"/>
      <c r="ND19" s="53"/>
      <c r="NE19" s="53"/>
      <c r="NF19" s="53"/>
      <c r="NG19" s="53"/>
      <c r="NH19" s="53"/>
      <c r="NI19" s="53"/>
      <c r="NJ19" s="53"/>
      <c r="NK19" s="53"/>
      <c r="NL19" s="53"/>
      <c r="NM19" s="53"/>
      <c r="NN19" s="53"/>
      <c r="NO19" s="53"/>
      <c r="NP19" s="53"/>
      <c r="NQ19" s="53"/>
      <c r="NR19" s="53"/>
      <c r="NS19" s="53"/>
      <c r="NT19" s="53"/>
      <c r="NU19" s="53"/>
      <c r="NV19" s="53"/>
      <c r="NW19" s="53"/>
      <c r="NX19" s="53"/>
      <c r="NY19" s="53"/>
      <c r="NZ19" s="53"/>
      <c r="OA19" s="53"/>
      <c r="OB19" s="53"/>
      <c r="OC19" s="53"/>
      <c r="OD19" s="53"/>
      <c r="OE19" s="53"/>
      <c r="OF19" s="53"/>
      <c r="OG19" s="53"/>
      <c r="OH19" s="53"/>
      <c r="OI19" s="53"/>
      <c r="OJ19" s="53"/>
      <c r="OK19" s="53"/>
      <c r="OL19" s="53"/>
      <c r="OM19" s="53"/>
      <c r="ON19" s="53"/>
      <c r="OO19" s="53"/>
      <c r="OP19" s="53"/>
      <c r="OQ19" s="53"/>
      <c r="OR19" s="53"/>
      <c r="OS19" s="53"/>
      <c r="OT19" s="53"/>
      <c r="OU19" s="53"/>
      <c r="OV19" s="53"/>
      <c r="OW19" s="53"/>
      <c r="OX19" s="53"/>
      <c r="OY19" s="53"/>
      <c r="OZ19" s="53"/>
      <c r="PA19" s="53"/>
      <c r="PB19" s="53"/>
      <c r="PC19" s="53"/>
      <c r="PD19" s="53"/>
      <c r="PE19" s="53"/>
      <c r="PF19" s="53"/>
      <c r="PG19" s="53"/>
      <c r="PH19" s="53"/>
      <c r="PI19" s="53"/>
      <c r="PJ19" s="53"/>
      <c r="PK19" s="53"/>
      <c r="PL19" s="53"/>
      <c r="PM19" s="53"/>
      <c r="PN19" s="53"/>
      <c r="PO19" s="53"/>
      <c r="PP19" s="53"/>
      <c r="PQ19" s="53"/>
      <c r="PR19" s="53"/>
      <c r="PS19" s="53"/>
      <c r="PT19" s="53"/>
      <c r="PU19" s="53"/>
      <c r="PV19" s="53"/>
      <c r="PW19" s="53"/>
      <c r="PX19" s="53"/>
      <c r="PY19" s="53"/>
      <c r="PZ19" s="53"/>
      <c r="QA19" s="53"/>
      <c r="QB19" s="53"/>
      <c r="QC19" s="53"/>
      <c r="QD19" s="53"/>
      <c r="QE19" s="53"/>
      <c r="QF19" s="53"/>
      <c r="QG19" s="53"/>
      <c r="QH19" s="53"/>
      <c r="QI19" s="53"/>
      <c r="QJ19" s="53"/>
      <c r="QK19" s="53"/>
      <c r="QL19" s="53"/>
      <c r="QM19" s="53"/>
      <c r="QN19" s="53"/>
      <c r="QO19" s="53"/>
      <c r="QP19" s="53"/>
      <c r="QQ19" s="53"/>
      <c r="QR19" s="53"/>
      <c r="QS19" s="53"/>
      <c r="QT19" s="53"/>
      <c r="QU19" s="53"/>
      <c r="QV19" s="53"/>
      <c r="QW19" s="53"/>
      <c r="QX19" s="53"/>
      <c r="QY19" s="53"/>
      <c r="QZ19" s="53"/>
      <c r="RA19" s="53"/>
      <c r="RB19" s="53"/>
      <c r="RC19" s="53"/>
      <c r="RD19" s="53"/>
      <c r="RE19" s="53"/>
      <c r="RF19" s="53"/>
      <c r="RG19" s="53"/>
      <c r="RH19" s="53"/>
      <c r="RI19" s="53"/>
      <c r="RJ19" s="53"/>
      <c r="RK19" s="53"/>
      <c r="RL19" s="53"/>
      <c r="RM19" s="53"/>
      <c r="RN19" s="53"/>
      <c r="RO19" s="53"/>
      <c r="RP19" s="53"/>
      <c r="RQ19" s="53"/>
      <c r="RR19" s="53"/>
      <c r="RS19" s="53"/>
      <c r="RT19" s="53"/>
      <c r="RU19" s="53"/>
      <c r="RV19" s="53"/>
      <c r="RW19" s="53"/>
      <c r="RX19" s="53"/>
      <c r="RY19" s="53"/>
      <c r="RZ19" s="53"/>
      <c r="SA19" s="53"/>
      <c r="SB19" s="53"/>
      <c r="SC19" s="53"/>
      <c r="SD19" s="53"/>
      <c r="SE19" s="53"/>
      <c r="SF19" s="53"/>
      <c r="SG19" s="53"/>
      <c r="SH19" s="53"/>
      <c r="SI19" s="53"/>
      <c r="SJ19" s="53"/>
      <c r="SK19" s="53"/>
      <c r="SL19" s="53"/>
      <c r="SM19" s="53"/>
      <c r="SN19" s="53"/>
      <c r="SO19" s="53"/>
      <c r="SP19" s="53"/>
      <c r="SQ19" s="53"/>
      <c r="SR19" s="53"/>
      <c r="SS19" s="53"/>
      <c r="ST19" s="53"/>
      <c r="SU19" s="53"/>
      <c r="SV19" s="53"/>
      <c r="SW19" s="53"/>
      <c r="SX19" s="53"/>
      <c r="SY19" s="53"/>
      <c r="SZ19" s="53"/>
      <c r="TA19" s="53"/>
      <c r="TB19" s="53"/>
      <c r="TC19" s="53"/>
      <c r="TD19" s="53"/>
      <c r="TE19" s="53"/>
      <c r="TF19" s="53"/>
      <c r="TG19" s="53"/>
      <c r="TH19" s="53"/>
      <c r="TI19" s="53"/>
      <c r="TJ19" s="53"/>
      <c r="TK19" s="53"/>
      <c r="TL19" s="53"/>
      <c r="TM19" s="53"/>
      <c r="TN19" s="53"/>
      <c r="TO19" s="53"/>
      <c r="TP19" s="53"/>
      <c r="TQ19" s="53"/>
      <c r="TR19" s="53"/>
      <c r="TS19" s="53"/>
      <c r="TT19" s="53"/>
      <c r="TU19" s="53"/>
      <c r="TV19" s="53"/>
      <c r="TW19" s="53"/>
      <c r="TX19" s="53"/>
      <c r="TY19" s="53"/>
      <c r="TZ19" s="53"/>
      <c r="UA19" s="53"/>
      <c r="UB19" s="53"/>
      <c r="UC19" s="53"/>
      <c r="UD19" s="53"/>
      <c r="UE19" s="53"/>
      <c r="UF19" s="53"/>
      <c r="UG19" s="53"/>
      <c r="UH19" s="53"/>
      <c r="UI19" s="53"/>
      <c r="UJ19" s="53"/>
      <c r="UK19" s="53"/>
      <c r="UL19" s="53"/>
      <c r="UM19" s="53"/>
      <c r="UN19" s="53"/>
      <c r="UO19" s="53"/>
      <c r="UP19" s="53"/>
      <c r="UQ19" s="53"/>
      <c r="UR19" s="53"/>
      <c r="US19" s="53"/>
      <c r="UT19" s="53"/>
      <c r="UU19" s="53"/>
      <c r="UV19" s="53"/>
      <c r="UW19" s="53"/>
      <c r="UX19" s="53"/>
      <c r="UY19" s="53"/>
      <c r="UZ19" s="53"/>
      <c r="VA19" s="53"/>
      <c r="VB19" s="53"/>
      <c r="VC19" s="53"/>
      <c r="VD19" s="53"/>
      <c r="VE19" s="53"/>
      <c r="VF19" s="53"/>
      <c r="VG19" s="53"/>
      <c r="VH19" s="53"/>
      <c r="VI19" s="53"/>
      <c r="VJ19" s="53"/>
      <c r="VK19" s="53"/>
      <c r="VL19" s="53"/>
      <c r="VM19" s="53"/>
      <c r="VN19" s="53"/>
      <c r="VO19" s="53"/>
      <c r="VP19" s="53"/>
      <c r="VQ19" s="53"/>
      <c r="VR19" s="53"/>
      <c r="VS19" s="53"/>
      <c r="VT19" s="53"/>
      <c r="VU19" s="53"/>
      <c r="VV19" s="53"/>
      <c r="VW19" s="53"/>
      <c r="VX19" s="53"/>
      <c r="VY19" s="53"/>
      <c r="VZ19" s="53"/>
      <c r="WA19" s="53"/>
      <c r="WB19" s="53"/>
      <c r="WC19" s="53"/>
      <c r="WD19" s="53"/>
      <c r="WE19" s="53"/>
      <c r="WF19" s="53"/>
      <c r="WG19" s="53"/>
      <c r="WH19" s="53"/>
      <c r="WI19" s="53"/>
      <c r="WJ19" s="53"/>
      <c r="WK19" s="53"/>
      <c r="WL19" s="53"/>
      <c r="WM19" s="53"/>
      <c r="WN19" s="53"/>
      <c r="WO19" s="53"/>
      <c r="WP19" s="53"/>
      <c r="WQ19" s="53"/>
      <c r="WR19" s="53"/>
      <c r="WS19" s="53"/>
      <c r="WT19" s="53"/>
      <c r="WU19" s="53"/>
      <c r="WV19" s="53"/>
      <c r="WW19" s="53"/>
      <c r="WX19" s="53"/>
      <c r="WY19" s="53"/>
      <c r="WZ19" s="53"/>
      <c r="XA19" s="53"/>
      <c r="XB19" s="53"/>
      <c r="XC19" s="53"/>
      <c r="XD19" s="53"/>
      <c r="XE19" s="53"/>
      <c r="XF19" s="53"/>
      <c r="XG19" s="53"/>
      <c r="XH19" s="53"/>
      <c r="XI19" s="53"/>
      <c r="XJ19" s="53"/>
      <c r="XK19" s="53"/>
      <c r="XL19" s="53"/>
      <c r="XM19" s="53"/>
      <c r="XN19" s="53"/>
      <c r="XO19" s="53"/>
      <c r="XP19" s="53"/>
      <c r="XQ19" s="53"/>
      <c r="XR19" s="53"/>
      <c r="XS19" s="53"/>
      <c r="XT19" s="53"/>
      <c r="XU19" s="53"/>
      <c r="XV19" s="53"/>
      <c r="XW19" s="53"/>
      <c r="XX19" s="53"/>
      <c r="XY19" s="53"/>
      <c r="XZ19" s="53"/>
      <c r="YA19" s="53"/>
      <c r="YB19" s="53"/>
      <c r="YC19" s="53"/>
      <c r="YD19" s="53"/>
      <c r="YE19" s="53"/>
      <c r="YF19" s="53"/>
      <c r="YG19" s="53"/>
      <c r="YH19" s="53"/>
      <c r="YI19" s="53"/>
      <c r="YJ19" s="53"/>
      <c r="YK19" s="53"/>
      <c r="YL19" s="53"/>
      <c r="YM19" s="53"/>
      <c r="YN19" s="53"/>
      <c r="YO19" s="53"/>
      <c r="YP19" s="53"/>
      <c r="YQ19" s="53"/>
      <c r="YR19" s="53"/>
      <c r="YS19" s="53"/>
      <c r="YT19" s="53"/>
      <c r="YU19" s="53"/>
      <c r="YV19" s="53"/>
      <c r="YW19" s="53"/>
      <c r="YX19" s="53"/>
      <c r="YY19" s="53"/>
      <c r="YZ19" s="53"/>
      <c r="ZA19" s="53"/>
      <c r="ZB19" s="53"/>
      <c r="ZC19" s="53"/>
      <c r="ZD19" s="53"/>
      <c r="ZE19" s="53"/>
      <c r="ZF19" s="53"/>
      <c r="ZG19" s="53"/>
      <c r="ZH19" s="53"/>
      <c r="ZI19" s="53"/>
      <c r="ZJ19" s="53"/>
      <c r="ZK19" s="53"/>
      <c r="ZL19" s="53"/>
      <c r="ZM19" s="53"/>
      <c r="ZN19" s="53"/>
      <c r="ZO19" s="53"/>
      <c r="ZP19" s="53"/>
      <c r="ZQ19" s="53"/>
      <c r="ZR19" s="53"/>
      <c r="ZS19" s="53"/>
      <c r="ZT19" s="53"/>
      <c r="ZU19" s="53"/>
      <c r="ZV19" s="53"/>
      <c r="ZW19" s="53"/>
      <c r="ZX19" s="53"/>
      <c r="ZY19" s="53"/>
      <c r="ZZ19" s="53"/>
      <c r="AAA19" s="53"/>
      <c r="AAB19" s="53"/>
      <c r="AAC19" s="53"/>
      <c r="AAD19" s="53"/>
      <c r="AAE19" s="53"/>
      <c r="AAF19" s="53"/>
      <c r="AAG19" s="53"/>
      <c r="AAH19" s="53"/>
      <c r="AAI19" s="53"/>
      <c r="AAJ19" s="53"/>
      <c r="AAK19" s="53"/>
      <c r="AAL19" s="53"/>
      <c r="AAM19" s="53"/>
      <c r="AAN19" s="53"/>
      <c r="AAO19" s="53"/>
      <c r="AAP19" s="53"/>
      <c r="AAQ19" s="53"/>
      <c r="AAR19" s="53"/>
      <c r="AAS19" s="53"/>
      <c r="AAT19" s="53"/>
      <c r="AAU19" s="53"/>
      <c r="AAV19" s="53"/>
      <c r="AAW19" s="53"/>
      <c r="AAX19" s="53"/>
      <c r="AAY19" s="53"/>
      <c r="AAZ19" s="53"/>
      <c r="ABA19" s="53"/>
      <c r="ABB19" s="53"/>
      <c r="ABC19" s="53"/>
      <c r="ABD19" s="53"/>
      <c r="ABE19" s="53"/>
      <c r="ABF19" s="53"/>
      <c r="ABG19" s="53"/>
      <c r="ABH19" s="53"/>
      <c r="ABI19" s="53"/>
      <c r="ABJ19" s="53"/>
      <c r="ABK19" s="53"/>
      <c r="ABL19" s="53"/>
      <c r="ABM19" s="53"/>
      <c r="ABN19" s="53"/>
      <c r="ABO19" s="53"/>
      <c r="ABP19" s="53"/>
      <c r="ABQ19" s="53"/>
      <c r="ABR19" s="53"/>
      <c r="ABS19" s="53"/>
      <c r="ABT19" s="53"/>
      <c r="ABU19" s="53"/>
      <c r="ABV19" s="53"/>
      <c r="ABW19" s="53"/>
      <c r="ABX19" s="53"/>
      <c r="ABY19" s="53"/>
      <c r="ABZ19" s="53"/>
      <c r="ACA19" s="53"/>
      <c r="ACB19" s="53"/>
      <c r="ACC19" s="53"/>
      <c r="ACD19" s="53"/>
      <c r="ACE19" s="53"/>
      <c r="ACF19" s="53"/>
      <c r="ACG19" s="53"/>
      <c r="ACH19" s="53"/>
      <c r="ACI19" s="53"/>
      <c r="ACJ19" s="53"/>
      <c r="ACK19" s="53"/>
      <c r="ACL19" s="53"/>
      <c r="ACM19" s="53"/>
      <c r="ACN19" s="53"/>
      <c r="ACO19" s="53"/>
      <c r="ACP19" s="53"/>
      <c r="ACQ19" s="53"/>
      <c r="ACR19" s="53"/>
      <c r="ACS19" s="53"/>
      <c r="ACT19" s="53"/>
      <c r="ACU19" s="53"/>
      <c r="ACV19" s="53"/>
      <c r="ACW19" s="53"/>
      <c r="ACX19" s="53"/>
      <c r="ACY19" s="53"/>
      <c r="ACZ19" s="53"/>
      <c r="ADA19" s="53"/>
      <c r="ADB19" s="53"/>
      <c r="ADC19" s="53"/>
      <c r="ADD19" s="53"/>
      <c r="ADE19" s="53"/>
      <c r="ADF19" s="53"/>
      <c r="ADG19" s="53"/>
      <c r="ADH19" s="53"/>
      <c r="ADI19" s="53"/>
      <c r="ADJ19" s="53"/>
      <c r="ADK19" s="53"/>
      <c r="ADL19" s="53"/>
      <c r="ADM19" s="53"/>
      <c r="ADN19" s="53"/>
      <c r="ADO19" s="53"/>
      <c r="ADP19" s="53"/>
      <c r="ADQ19" s="53"/>
      <c r="ADR19" s="53"/>
      <c r="ADS19" s="53"/>
      <c r="ADT19" s="53"/>
      <c r="ADU19" s="53"/>
      <c r="ADV19" s="53"/>
      <c r="ADW19" s="53"/>
      <c r="ADX19" s="53"/>
      <c r="ADY19" s="53"/>
      <c r="ADZ19" s="53"/>
      <c r="AEA19" s="53"/>
      <c r="AEB19" s="53"/>
      <c r="AEC19" s="53"/>
      <c r="AED19" s="53"/>
      <c r="AEE19" s="53"/>
      <c r="AEF19" s="53"/>
      <c r="AEG19" s="53"/>
      <c r="AEH19" s="53"/>
      <c r="AEI19" s="53"/>
      <c r="AEJ19" s="53"/>
      <c r="AEK19" s="53"/>
      <c r="AEL19" s="53"/>
      <c r="AEM19" s="53"/>
      <c r="AEN19" s="53"/>
      <c r="AEO19" s="53"/>
      <c r="AEP19" s="53"/>
      <c r="AEQ19" s="53"/>
      <c r="AER19" s="53"/>
      <c r="AES19" s="53"/>
      <c r="AET19" s="53"/>
      <c r="AEU19" s="53"/>
      <c r="AEV19" s="53"/>
      <c r="AEW19" s="53"/>
      <c r="AEX19" s="53"/>
      <c r="AEY19" s="53"/>
      <c r="AEZ19" s="53"/>
      <c r="AFA19" s="53"/>
      <c r="AFB19" s="53"/>
      <c r="AFC19" s="53"/>
      <c r="AFD19" s="53"/>
      <c r="AFE19" s="53"/>
      <c r="AFF19" s="53"/>
      <c r="AFG19" s="53"/>
      <c r="AFH19" s="53"/>
      <c r="AFI19" s="53"/>
      <c r="AFJ19" s="53"/>
      <c r="AFK19" s="53"/>
      <c r="AFL19" s="53"/>
      <c r="AFM19" s="53"/>
      <c r="AFN19" s="53"/>
      <c r="AFO19" s="53"/>
      <c r="AFP19" s="53"/>
      <c r="AFQ19" s="53"/>
      <c r="AFR19" s="53"/>
      <c r="AFS19" s="53"/>
      <c r="AFT19" s="53"/>
      <c r="AFU19" s="53"/>
      <c r="AFV19" s="53"/>
      <c r="AFW19" s="53"/>
      <c r="AFX19" s="53"/>
      <c r="AFY19" s="53"/>
      <c r="AFZ19" s="53"/>
      <c r="AGA19" s="53"/>
      <c r="AGB19" s="53"/>
      <c r="AGC19" s="53"/>
      <c r="AGD19" s="53"/>
      <c r="AGE19" s="53"/>
      <c r="AGF19" s="53"/>
      <c r="AGG19" s="53"/>
      <c r="AGH19" s="53"/>
      <c r="AGI19" s="53"/>
      <c r="AGJ19" s="53"/>
      <c r="AGK19" s="53"/>
      <c r="AGL19" s="53"/>
      <c r="AGM19" s="53"/>
      <c r="AGN19" s="53"/>
      <c r="AGO19" s="53"/>
      <c r="AGP19" s="53"/>
      <c r="AGQ19" s="53"/>
      <c r="AGR19" s="53"/>
      <c r="AGS19" s="53"/>
      <c r="AGT19" s="53"/>
      <c r="AGU19" s="53"/>
      <c r="AGV19" s="53"/>
      <c r="AGW19" s="53"/>
      <c r="AGX19" s="53"/>
      <c r="AGY19" s="53"/>
      <c r="AGZ19" s="53"/>
      <c r="AHA19" s="53"/>
      <c r="AHB19" s="53"/>
      <c r="AHC19" s="53"/>
      <c r="AHD19" s="53"/>
      <c r="AHE19" s="53"/>
      <c r="AHF19" s="53"/>
      <c r="AHG19" s="53"/>
      <c r="AHH19" s="53"/>
      <c r="AHI19" s="53"/>
      <c r="AHJ19" s="53"/>
      <c r="AHK19" s="53"/>
      <c r="AHL19" s="53"/>
      <c r="AHM19" s="53"/>
      <c r="AHN19" s="53"/>
      <c r="AHO19" s="53"/>
      <c r="AHP19" s="53"/>
      <c r="AHQ19" s="53"/>
      <c r="AHR19" s="53"/>
      <c r="AHS19" s="53"/>
      <c r="AHT19" s="53"/>
      <c r="AHU19" s="53"/>
      <c r="AHV19" s="53"/>
      <c r="AHW19" s="53"/>
      <c r="AHX19" s="53"/>
      <c r="AHY19" s="53"/>
      <c r="AHZ19" s="53"/>
      <c r="AIA19" s="53"/>
      <c r="AIB19" s="53"/>
      <c r="AIC19" s="53"/>
      <c r="AID19" s="53"/>
      <c r="AIE19" s="53"/>
      <c r="AIF19" s="53"/>
      <c r="AIG19" s="53"/>
      <c r="AIH19" s="53"/>
      <c r="AII19" s="53"/>
      <c r="AIJ19" s="53"/>
      <c r="AIK19" s="53"/>
      <c r="AIL19" s="53"/>
      <c r="AIM19" s="53"/>
      <c r="AIN19" s="53"/>
      <c r="AIO19" s="53"/>
      <c r="AIP19" s="53"/>
      <c r="AIQ19" s="53"/>
      <c r="AIR19" s="53"/>
      <c r="AIS19" s="53"/>
      <c r="AIT19" s="53"/>
      <c r="AIU19" s="53"/>
      <c r="AIV19" s="53"/>
      <c r="AIW19" s="53"/>
      <c r="AIX19" s="53"/>
      <c r="AIY19" s="53"/>
      <c r="AIZ19" s="53"/>
      <c r="AJA19" s="53"/>
      <c r="AJB19" s="53"/>
      <c r="AJC19" s="53"/>
      <c r="AJD19" s="53"/>
      <c r="AJE19" s="53"/>
      <c r="AJF19" s="53"/>
      <c r="AJG19" s="53"/>
      <c r="AJH19" s="53"/>
      <c r="AJI19" s="53"/>
      <c r="AJJ19" s="53"/>
      <c r="AJK19" s="53"/>
      <c r="AJL19" s="53"/>
      <c r="AJM19" s="53"/>
      <c r="AJN19" s="53"/>
      <c r="AJO19" s="53"/>
      <c r="AJP19" s="53"/>
      <c r="AJQ19" s="53"/>
      <c r="AJR19" s="53"/>
      <c r="AJS19" s="53"/>
      <c r="AJT19" s="53"/>
      <c r="AJU19" s="53"/>
      <c r="AJV19" s="53"/>
      <c r="AJW19" s="53"/>
      <c r="AJX19" s="53"/>
      <c r="AJY19" s="53"/>
      <c r="AJZ19" s="53"/>
      <c r="AKA19" s="53"/>
      <c r="AKB19" s="53"/>
      <c r="AKC19" s="53"/>
      <c r="AKD19" s="53"/>
      <c r="AKE19" s="53"/>
      <c r="AKF19" s="53"/>
      <c r="AKG19" s="53"/>
      <c r="AKH19" s="53"/>
      <c r="AKI19" s="53"/>
      <c r="AKJ19" s="53"/>
      <c r="AKK19" s="53"/>
      <c r="AKL19" s="53"/>
      <c r="AKM19" s="53"/>
      <c r="AKN19" s="53"/>
      <c r="AKO19" s="53"/>
      <c r="AKP19" s="53"/>
      <c r="AKQ19" s="53"/>
      <c r="AKR19" s="53"/>
      <c r="AKS19" s="53"/>
      <c r="AKT19" s="53"/>
      <c r="AKU19" s="53"/>
      <c r="AKV19" s="53"/>
      <c r="AKW19" s="53"/>
      <c r="AKX19" s="53"/>
      <c r="AKY19" s="53"/>
      <c r="AKZ19" s="53"/>
      <c r="ALA19" s="53"/>
      <c r="ALB19" s="53"/>
      <c r="ALC19" s="53"/>
      <c r="ALD19" s="53"/>
      <c r="ALE19" s="53"/>
      <c r="ALF19" s="53"/>
      <c r="ALG19" s="53"/>
      <c r="ALH19" s="53"/>
      <c r="ALI19" s="53"/>
      <c r="ALJ19" s="53"/>
      <c r="ALK19" s="53"/>
      <c r="ALL19" s="53"/>
      <c r="ALM19" s="53"/>
      <c r="ALN19" s="53"/>
      <c r="ALO19" s="53"/>
      <c r="ALP19" s="53"/>
      <c r="ALQ19" s="53"/>
      <c r="ALR19" s="53"/>
      <c r="ALS19" s="53"/>
      <c r="ALT19" s="53"/>
      <c r="ALU19" s="53"/>
      <c r="ALV19" s="53"/>
      <c r="ALW19" s="53"/>
      <c r="ALX19" s="53"/>
      <c r="ALY19" s="53"/>
      <c r="ALZ19" s="53"/>
      <c r="AMA19" s="53"/>
      <c r="AMB19" s="53"/>
      <c r="AMC19" s="53"/>
      <c r="AMD19" s="53"/>
      <c r="AME19" s="53"/>
      <c r="AMF19" s="53"/>
      <c r="AMG19" s="53"/>
      <c r="AMH19" s="53"/>
      <c r="AMI19" s="53"/>
      <c r="AMJ19" s="53"/>
    </row>
    <row r="20" spans="1:1024" s="54" customFormat="1" ht="15" customHeight="1">
      <c r="A20" s="36" t="s">
        <v>35</v>
      </c>
      <c r="B20" s="51" t="s">
        <v>44</v>
      </c>
      <c r="C20" s="72" t="s">
        <v>53</v>
      </c>
      <c r="D20" s="52">
        <v>6</v>
      </c>
      <c r="E20" s="52">
        <v>1</v>
      </c>
      <c r="F20" s="52"/>
      <c r="G20" s="52" t="s">
        <v>38</v>
      </c>
      <c r="H20" s="52" t="s">
        <v>39</v>
      </c>
      <c r="I20" s="52" t="s">
        <v>45</v>
      </c>
      <c r="J20" s="52"/>
      <c r="K20" s="49">
        <v>2</v>
      </c>
      <c r="L20" s="49" t="s">
        <v>45</v>
      </c>
      <c r="M20" s="49"/>
      <c r="N20" s="49"/>
      <c r="O20" s="49"/>
      <c r="P20" s="49" t="s">
        <v>45</v>
      </c>
      <c r="Q20" s="49"/>
      <c r="R20" s="49"/>
      <c r="S20" s="49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/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3"/>
      <c r="GI20" s="53"/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3"/>
      <c r="GU20" s="53"/>
      <c r="GV20" s="53"/>
      <c r="GW20" s="53"/>
      <c r="GX20" s="53"/>
      <c r="GY20" s="53"/>
      <c r="GZ20" s="53"/>
      <c r="HA20" s="53"/>
      <c r="HB20" s="53"/>
      <c r="HC20" s="53"/>
      <c r="HD20" s="53"/>
      <c r="HE20" s="53"/>
      <c r="HF20" s="53"/>
      <c r="HG20" s="53"/>
      <c r="HH20" s="53"/>
      <c r="HI20" s="53"/>
      <c r="HJ20" s="53"/>
      <c r="HK20" s="53"/>
      <c r="HL20" s="53"/>
      <c r="HM20" s="53"/>
      <c r="HN20" s="53"/>
      <c r="HO20" s="53"/>
      <c r="HP20" s="53"/>
      <c r="HQ20" s="53"/>
      <c r="HR20" s="53"/>
      <c r="HS20" s="53"/>
      <c r="HT20" s="53"/>
      <c r="HU20" s="53"/>
      <c r="HV20" s="53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  <c r="IW20" s="53"/>
      <c r="IX20" s="53"/>
      <c r="IY20" s="53"/>
      <c r="IZ20" s="53"/>
      <c r="JA20" s="53"/>
      <c r="JB20" s="53"/>
      <c r="JC20" s="53"/>
      <c r="JD20" s="53"/>
      <c r="JE20" s="53"/>
      <c r="JF20" s="53"/>
      <c r="JG20" s="53"/>
      <c r="JH20" s="53"/>
      <c r="JI20" s="53"/>
      <c r="JJ20" s="53"/>
      <c r="JK20" s="53"/>
      <c r="JL20" s="53"/>
      <c r="JM20" s="53"/>
      <c r="JN20" s="53"/>
      <c r="JO20" s="53"/>
      <c r="JP20" s="53"/>
      <c r="JQ20" s="53"/>
      <c r="JR20" s="53"/>
      <c r="JS20" s="53"/>
      <c r="JT20" s="53"/>
      <c r="JU20" s="53"/>
      <c r="JV20" s="53"/>
      <c r="JW20" s="53"/>
      <c r="JX20" s="53"/>
      <c r="JY20" s="53"/>
      <c r="JZ20" s="53"/>
      <c r="KA20" s="53"/>
      <c r="KB20" s="53"/>
      <c r="KC20" s="53"/>
      <c r="KD20" s="53"/>
      <c r="KE20" s="53"/>
      <c r="KF20" s="53"/>
      <c r="KG20" s="53"/>
      <c r="KH20" s="53"/>
      <c r="KI20" s="53"/>
      <c r="KJ20" s="53"/>
      <c r="KK20" s="53"/>
      <c r="KL20" s="53"/>
      <c r="KM20" s="53"/>
      <c r="KN20" s="53"/>
      <c r="KO20" s="53"/>
      <c r="KP20" s="53"/>
      <c r="KQ20" s="53"/>
      <c r="KR20" s="53"/>
      <c r="KS20" s="53"/>
      <c r="KT20" s="53"/>
      <c r="KU20" s="53"/>
      <c r="KV20" s="53"/>
      <c r="KW20" s="53"/>
      <c r="KX20" s="53"/>
      <c r="KY20" s="53"/>
      <c r="KZ20" s="53"/>
      <c r="LA20" s="53"/>
      <c r="LB20" s="53"/>
      <c r="LC20" s="53"/>
      <c r="LD20" s="53"/>
      <c r="LE20" s="53"/>
      <c r="LF20" s="53"/>
      <c r="LG20" s="53"/>
      <c r="LH20" s="53"/>
      <c r="LI20" s="53"/>
      <c r="LJ20" s="53"/>
      <c r="LK20" s="53"/>
      <c r="LL20" s="53"/>
      <c r="LM20" s="53"/>
      <c r="LN20" s="53"/>
      <c r="LO20" s="53"/>
      <c r="LP20" s="53"/>
      <c r="LQ20" s="53"/>
      <c r="LR20" s="53"/>
      <c r="LS20" s="53"/>
      <c r="LT20" s="53"/>
      <c r="LU20" s="53"/>
      <c r="LV20" s="53"/>
      <c r="LW20" s="53"/>
      <c r="LX20" s="53"/>
      <c r="LY20" s="53"/>
      <c r="LZ20" s="53"/>
      <c r="MA20" s="53"/>
      <c r="MB20" s="53"/>
      <c r="MC20" s="53"/>
      <c r="MD20" s="53"/>
      <c r="ME20" s="53"/>
      <c r="MF20" s="53"/>
      <c r="MG20" s="53"/>
      <c r="MH20" s="53"/>
      <c r="MI20" s="53"/>
      <c r="MJ20" s="53"/>
      <c r="MK20" s="53"/>
      <c r="ML20" s="53"/>
      <c r="MM20" s="53"/>
      <c r="MN20" s="53"/>
      <c r="MO20" s="53"/>
      <c r="MP20" s="53"/>
      <c r="MQ20" s="53"/>
      <c r="MR20" s="53"/>
      <c r="MS20" s="53"/>
      <c r="MT20" s="53"/>
      <c r="MU20" s="53"/>
      <c r="MV20" s="53"/>
      <c r="MW20" s="53"/>
      <c r="MX20" s="53"/>
      <c r="MY20" s="53"/>
      <c r="MZ20" s="53"/>
      <c r="NA20" s="53"/>
      <c r="NB20" s="53"/>
      <c r="NC20" s="53"/>
      <c r="ND20" s="53"/>
      <c r="NE20" s="53"/>
      <c r="NF20" s="53"/>
      <c r="NG20" s="53"/>
      <c r="NH20" s="53"/>
      <c r="NI20" s="53"/>
      <c r="NJ20" s="53"/>
      <c r="NK20" s="53"/>
      <c r="NL20" s="53"/>
      <c r="NM20" s="53"/>
      <c r="NN20" s="53"/>
      <c r="NO20" s="53"/>
      <c r="NP20" s="53"/>
      <c r="NQ20" s="53"/>
      <c r="NR20" s="53"/>
      <c r="NS20" s="53"/>
      <c r="NT20" s="53"/>
      <c r="NU20" s="53"/>
      <c r="NV20" s="53"/>
      <c r="NW20" s="53"/>
      <c r="NX20" s="53"/>
      <c r="NY20" s="53"/>
      <c r="NZ20" s="53"/>
      <c r="OA20" s="53"/>
      <c r="OB20" s="53"/>
      <c r="OC20" s="53"/>
      <c r="OD20" s="53"/>
      <c r="OE20" s="53"/>
      <c r="OF20" s="53"/>
      <c r="OG20" s="53"/>
      <c r="OH20" s="53"/>
      <c r="OI20" s="53"/>
      <c r="OJ20" s="53"/>
      <c r="OK20" s="53"/>
      <c r="OL20" s="53"/>
      <c r="OM20" s="53"/>
      <c r="ON20" s="53"/>
      <c r="OO20" s="53"/>
      <c r="OP20" s="53"/>
      <c r="OQ20" s="53"/>
      <c r="OR20" s="53"/>
      <c r="OS20" s="53"/>
      <c r="OT20" s="53"/>
      <c r="OU20" s="53"/>
      <c r="OV20" s="53"/>
      <c r="OW20" s="53"/>
      <c r="OX20" s="53"/>
      <c r="OY20" s="53"/>
      <c r="OZ20" s="53"/>
      <c r="PA20" s="53"/>
      <c r="PB20" s="53"/>
      <c r="PC20" s="53"/>
      <c r="PD20" s="53"/>
      <c r="PE20" s="53"/>
      <c r="PF20" s="53"/>
      <c r="PG20" s="53"/>
      <c r="PH20" s="53"/>
      <c r="PI20" s="53"/>
      <c r="PJ20" s="53"/>
      <c r="PK20" s="53"/>
      <c r="PL20" s="53"/>
      <c r="PM20" s="53"/>
      <c r="PN20" s="53"/>
      <c r="PO20" s="53"/>
      <c r="PP20" s="53"/>
      <c r="PQ20" s="53"/>
      <c r="PR20" s="53"/>
      <c r="PS20" s="53"/>
      <c r="PT20" s="53"/>
      <c r="PU20" s="53"/>
      <c r="PV20" s="53"/>
      <c r="PW20" s="53"/>
      <c r="PX20" s="53"/>
      <c r="PY20" s="53"/>
      <c r="PZ20" s="53"/>
      <c r="QA20" s="53"/>
      <c r="QB20" s="53"/>
      <c r="QC20" s="53"/>
      <c r="QD20" s="53"/>
      <c r="QE20" s="53"/>
      <c r="QF20" s="53"/>
      <c r="QG20" s="53"/>
      <c r="QH20" s="53"/>
      <c r="QI20" s="53"/>
      <c r="QJ20" s="53"/>
      <c r="QK20" s="53"/>
      <c r="QL20" s="53"/>
      <c r="QM20" s="53"/>
      <c r="QN20" s="53"/>
      <c r="QO20" s="53"/>
      <c r="QP20" s="53"/>
      <c r="QQ20" s="53"/>
      <c r="QR20" s="53"/>
      <c r="QS20" s="53"/>
      <c r="QT20" s="53"/>
      <c r="QU20" s="53"/>
      <c r="QV20" s="53"/>
      <c r="QW20" s="53"/>
      <c r="QX20" s="53"/>
      <c r="QY20" s="53"/>
      <c r="QZ20" s="53"/>
      <c r="RA20" s="53"/>
      <c r="RB20" s="53"/>
      <c r="RC20" s="53"/>
      <c r="RD20" s="53"/>
      <c r="RE20" s="53"/>
      <c r="RF20" s="53"/>
      <c r="RG20" s="53"/>
      <c r="RH20" s="53"/>
      <c r="RI20" s="53"/>
      <c r="RJ20" s="53"/>
      <c r="RK20" s="53"/>
      <c r="RL20" s="53"/>
      <c r="RM20" s="53"/>
      <c r="RN20" s="53"/>
      <c r="RO20" s="53"/>
      <c r="RP20" s="53"/>
      <c r="RQ20" s="53"/>
      <c r="RR20" s="53"/>
      <c r="RS20" s="53"/>
      <c r="RT20" s="53"/>
      <c r="RU20" s="53"/>
      <c r="RV20" s="53"/>
      <c r="RW20" s="53"/>
      <c r="RX20" s="53"/>
      <c r="RY20" s="53"/>
      <c r="RZ20" s="53"/>
      <c r="SA20" s="53"/>
      <c r="SB20" s="53"/>
      <c r="SC20" s="53"/>
      <c r="SD20" s="53"/>
      <c r="SE20" s="53"/>
      <c r="SF20" s="53"/>
      <c r="SG20" s="53"/>
      <c r="SH20" s="53"/>
      <c r="SI20" s="53"/>
      <c r="SJ20" s="53"/>
      <c r="SK20" s="53"/>
      <c r="SL20" s="53"/>
      <c r="SM20" s="53"/>
      <c r="SN20" s="53"/>
      <c r="SO20" s="53"/>
      <c r="SP20" s="53"/>
      <c r="SQ20" s="53"/>
      <c r="SR20" s="53"/>
      <c r="SS20" s="53"/>
      <c r="ST20" s="53"/>
      <c r="SU20" s="53"/>
      <c r="SV20" s="53"/>
      <c r="SW20" s="53"/>
      <c r="SX20" s="53"/>
      <c r="SY20" s="53"/>
      <c r="SZ20" s="53"/>
      <c r="TA20" s="53"/>
      <c r="TB20" s="53"/>
      <c r="TC20" s="53"/>
      <c r="TD20" s="53"/>
      <c r="TE20" s="53"/>
      <c r="TF20" s="53"/>
      <c r="TG20" s="53"/>
      <c r="TH20" s="53"/>
      <c r="TI20" s="53"/>
      <c r="TJ20" s="53"/>
      <c r="TK20" s="53"/>
      <c r="TL20" s="53"/>
      <c r="TM20" s="53"/>
      <c r="TN20" s="53"/>
      <c r="TO20" s="53"/>
      <c r="TP20" s="53"/>
      <c r="TQ20" s="53"/>
      <c r="TR20" s="53"/>
      <c r="TS20" s="53"/>
      <c r="TT20" s="53"/>
      <c r="TU20" s="53"/>
      <c r="TV20" s="53"/>
      <c r="TW20" s="53"/>
      <c r="TX20" s="53"/>
      <c r="TY20" s="53"/>
      <c r="TZ20" s="53"/>
      <c r="UA20" s="53"/>
      <c r="UB20" s="53"/>
      <c r="UC20" s="53"/>
      <c r="UD20" s="53"/>
      <c r="UE20" s="53"/>
      <c r="UF20" s="53"/>
      <c r="UG20" s="53"/>
      <c r="UH20" s="53"/>
      <c r="UI20" s="53"/>
      <c r="UJ20" s="53"/>
      <c r="UK20" s="53"/>
      <c r="UL20" s="53"/>
      <c r="UM20" s="53"/>
      <c r="UN20" s="53"/>
      <c r="UO20" s="53"/>
      <c r="UP20" s="53"/>
      <c r="UQ20" s="53"/>
      <c r="UR20" s="53"/>
      <c r="US20" s="53"/>
      <c r="UT20" s="53"/>
      <c r="UU20" s="53"/>
      <c r="UV20" s="53"/>
      <c r="UW20" s="53"/>
      <c r="UX20" s="53"/>
      <c r="UY20" s="53"/>
      <c r="UZ20" s="53"/>
      <c r="VA20" s="53"/>
      <c r="VB20" s="53"/>
      <c r="VC20" s="53"/>
      <c r="VD20" s="53"/>
      <c r="VE20" s="53"/>
      <c r="VF20" s="53"/>
      <c r="VG20" s="53"/>
      <c r="VH20" s="53"/>
      <c r="VI20" s="53"/>
      <c r="VJ20" s="53"/>
      <c r="VK20" s="53"/>
      <c r="VL20" s="53"/>
      <c r="VM20" s="53"/>
      <c r="VN20" s="53"/>
      <c r="VO20" s="53"/>
      <c r="VP20" s="53"/>
      <c r="VQ20" s="53"/>
      <c r="VR20" s="53"/>
      <c r="VS20" s="53"/>
      <c r="VT20" s="53"/>
      <c r="VU20" s="53"/>
      <c r="VV20" s="53"/>
      <c r="VW20" s="53"/>
      <c r="VX20" s="53"/>
      <c r="VY20" s="53"/>
      <c r="VZ20" s="53"/>
      <c r="WA20" s="53"/>
      <c r="WB20" s="53"/>
      <c r="WC20" s="53"/>
      <c r="WD20" s="53"/>
      <c r="WE20" s="53"/>
      <c r="WF20" s="53"/>
      <c r="WG20" s="53"/>
      <c r="WH20" s="53"/>
      <c r="WI20" s="53"/>
      <c r="WJ20" s="53"/>
      <c r="WK20" s="53"/>
      <c r="WL20" s="53"/>
      <c r="WM20" s="53"/>
      <c r="WN20" s="53"/>
      <c r="WO20" s="53"/>
      <c r="WP20" s="53"/>
      <c r="WQ20" s="53"/>
      <c r="WR20" s="53"/>
      <c r="WS20" s="53"/>
      <c r="WT20" s="53"/>
      <c r="WU20" s="53"/>
      <c r="WV20" s="53"/>
      <c r="WW20" s="53"/>
      <c r="WX20" s="53"/>
      <c r="WY20" s="53"/>
      <c r="WZ20" s="53"/>
      <c r="XA20" s="53"/>
      <c r="XB20" s="53"/>
      <c r="XC20" s="53"/>
      <c r="XD20" s="53"/>
      <c r="XE20" s="53"/>
      <c r="XF20" s="53"/>
      <c r="XG20" s="53"/>
      <c r="XH20" s="53"/>
      <c r="XI20" s="53"/>
      <c r="XJ20" s="53"/>
      <c r="XK20" s="53"/>
      <c r="XL20" s="53"/>
      <c r="XM20" s="53"/>
      <c r="XN20" s="53"/>
      <c r="XO20" s="53"/>
      <c r="XP20" s="53"/>
      <c r="XQ20" s="53"/>
      <c r="XR20" s="53"/>
      <c r="XS20" s="53"/>
      <c r="XT20" s="53"/>
      <c r="XU20" s="53"/>
      <c r="XV20" s="53"/>
      <c r="XW20" s="53"/>
      <c r="XX20" s="53"/>
      <c r="XY20" s="53"/>
      <c r="XZ20" s="53"/>
      <c r="YA20" s="53"/>
      <c r="YB20" s="53"/>
      <c r="YC20" s="53"/>
      <c r="YD20" s="53"/>
      <c r="YE20" s="53"/>
      <c r="YF20" s="53"/>
      <c r="YG20" s="53"/>
      <c r="YH20" s="53"/>
      <c r="YI20" s="53"/>
      <c r="YJ20" s="53"/>
      <c r="YK20" s="53"/>
      <c r="YL20" s="53"/>
      <c r="YM20" s="53"/>
      <c r="YN20" s="53"/>
      <c r="YO20" s="53"/>
      <c r="YP20" s="53"/>
      <c r="YQ20" s="53"/>
      <c r="YR20" s="53"/>
      <c r="YS20" s="53"/>
      <c r="YT20" s="53"/>
      <c r="YU20" s="53"/>
      <c r="YV20" s="53"/>
      <c r="YW20" s="53"/>
      <c r="YX20" s="53"/>
      <c r="YY20" s="53"/>
      <c r="YZ20" s="53"/>
      <c r="ZA20" s="53"/>
      <c r="ZB20" s="53"/>
      <c r="ZC20" s="53"/>
      <c r="ZD20" s="53"/>
      <c r="ZE20" s="53"/>
      <c r="ZF20" s="53"/>
      <c r="ZG20" s="53"/>
      <c r="ZH20" s="53"/>
      <c r="ZI20" s="53"/>
      <c r="ZJ20" s="53"/>
      <c r="ZK20" s="53"/>
      <c r="ZL20" s="53"/>
      <c r="ZM20" s="53"/>
      <c r="ZN20" s="53"/>
      <c r="ZO20" s="53"/>
      <c r="ZP20" s="53"/>
      <c r="ZQ20" s="53"/>
      <c r="ZR20" s="53"/>
      <c r="ZS20" s="53"/>
      <c r="ZT20" s="53"/>
      <c r="ZU20" s="53"/>
      <c r="ZV20" s="53"/>
      <c r="ZW20" s="53"/>
      <c r="ZX20" s="53"/>
      <c r="ZY20" s="53"/>
      <c r="ZZ20" s="53"/>
      <c r="AAA20" s="53"/>
      <c r="AAB20" s="53"/>
      <c r="AAC20" s="53"/>
      <c r="AAD20" s="53"/>
      <c r="AAE20" s="53"/>
      <c r="AAF20" s="53"/>
      <c r="AAG20" s="53"/>
      <c r="AAH20" s="53"/>
      <c r="AAI20" s="53"/>
      <c r="AAJ20" s="53"/>
      <c r="AAK20" s="53"/>
      <c r="AAL20" s="53"/>
      <c r="AAM20" s="53"/>
      <c r="AAN20" s="53"/>
      <c r="AAO20" s="53"/>
      <c r="AAP20" s="53"/>
      <c r="AAQ20" s="53"/>
      <c r="AAR20" s="53"/>
      <c r="AAS20" s="53"/>
      <c r="AAT20" s="53"/>
      <c r="AAU20" s="53"/>
      <c r="AAV20" s="53"/>
      <c r="AAW20" s="53"/>
      <c r="AAX20" s="53"/>
      <c r="AAY20" s="53"/>
      <c r="AAZ20" s="53"/>
      <c r="ABA20" s="53"/>
      <c r="ABB20" s="53"/>
      <c r="ABC20" s="53"/>
      <c r="ABD20" s="53"/>
      <c r="ABE20" s="53"/>
      <c r="ABF20" s="53"/>
      <c r="ABG20" s="53"/>
      <c r="ABH20" s="53"/>
      <c r="ABI20" s="53"/>
      <c r="ABJ20" s="53"/>
      <c r="ABK20" s="53"/>
      <c r="ABL20" s="53"/>
      <c r="ABM20" s="53"/>
      <c r="ABN20" s="53"/>
      <c r="ABO20" s="53"/>
      <c r="ABP20" s="53"/>
      <c r="ABQ20" s="53"/>
      <c r="ABR20" s="53"/>
      <c r="ABS20" s="53"/>
      <c r="ABT20" s="53"/>
      <c r="ABU20" s="53"/>
      <c r="ABV20" s="53"/>
      <c r="ABW20" s="53"/>
      <c r="ABX20" s="53"/>
      <c r="ABY20" s="53"/>
      <c r="ABZ20" s="53"/>
      <c r="ACA20" s="53"/>
      <c r="ACB20" s="53"/>
      <c r="ACC20" s="53"/>
      <c r="ACD20" s="53"/>
      <c r="ACE20" s="53"/>
      <c r="ACF20" s="53"/>
      <c r="ACG20" s="53"/>
      <c r="ACH20" s="53"/>
      <c r="ACI20" s="53"/>
      <c r="ACJ20" s="53"/>
      <c r="ACK20" s="53"/>
      <c r="ACL20" s="53"/>
      <c r="ACM20" s="53"/>
      <c r="ACN20" s="53"/>
      <c r="ACO20" s="53"/>
      <c r="ACP20" s="53"/>
      <c r="ACQ20" s="53"/>
      <c r="ACR20" s="53"/>
      <c r="ACS20" s="53"/>
      <c r="ACT20" s="53"/>
      <c r="ACU20" s="53"/>
      <c r="ACV20" s="53"/>
      <c r="ACW20" s="53"/>
      <c r="ACX20" s="53"/>
      <c r="ACY20" s="53"/>
      <c r="ACZ20" s="53"/>
      <c r="ADA20" s="53"/>
      <c r="ADB20" s="53"/>
      <c r="ADC20" s="53"/>
      <c r="ADD20" s="53"/>
      <c r="ADE20" s="53"/>
      <c r="ADF20" s="53"/>
      <c r="ADG20" s="53"/>
      <c r="ADH20" s="53"/>
      <c r="ADI20" s="53"/>
      <c r="ADJ20" s="53"/>
      <c r="ADK20" s="53"/>
      <c r="ADL20" s="53"/>
      <c r="ADM20" s="53"/>
      <c r="ADN20" s="53"/>
      <c r="ADO20" s="53"/>
      <c r="ADP20" s="53"/>
      <c r="ADQ20" s="53"/>
      <c r="ADR20" s="53"/>
      <c r="ADS20" s="53"/>
      <c r="ADT20" s="53"/>
      <c r="ADU20" s="53"/>
      <c r="ADV20" s="53"/>
      <c r="ADW20" s="53"/>
      <c r="ADX20" s="53"/>
      <c r="ADY20" s="53"/>
      <c r="ADZ20" s="53"/>
      <c r="AEA20" s="53"/>
      <c r="AEB20" s="53"/>
      <c r="AEC20" s="53"/>
      <c r="AED20" s="53"/>
      <c r="AEE20" s="53"/>
      <c r="AEF20" s="53"/>
      <c r="AEG20" s="53"/>
      <c r="AEH20" s="53"/>
      <c r="AEI20" s="53"/>
      <c r="AEJ20" s="53"/>
      <c r="AEK20" s="53"/>
      <c r="AEL20" s="53"/>
      <c r="AEM20" s="53"/>
      <c r="AEN20" s="53"/>
      <c r="AEO20" s="53"/>
      <c r="AEP20" s="53"/>
      <c r="AEQ20" s="53"/>
      <c r="AER20" s="53"/>
      <c r="AES20" s="53"/>
      <c r="AET20" s="53"/>
      <c r="AEU20" s="53"/>
      <c r="AEV20" s="53"/>
      <c r="AEW20" s="53"/>
      <c r="AEX20" s="53"/>
      <c r="AEY20" s="53"/>
      <c r="AEZ20" s="53"/>
      <c r="AFA20" s="53"/>
      <c r="AFB20" s="53"/>
      <c r="AFC20" s="53"/>
      <c r="AFD20" s="53"/>
      <c r="AFE20" s="53"/>
      <c r="AFF20" s="53"/>
      <c r="AFG20" s="53"/>
      <c r="AFH20" s="53"/>
      <c r="AFI20" s="53"/>
      <c r="AFJ20" s="53"/>
      <c r="AFK20" s="53"/>
      <c r="AFL20" s="53"/>
      <c r="AFM20" s="53"/>
      <c r="AFN20" s="53"/>
      <c r="AFO20" s="53"/>
      <c r="AFP20" s="53"/>
      <c r="AFQ20" s="53"/>
      <c r="AFR20" s="53"/>
      <c r="AFS20" s="53"/>
      <c r="AFT20" s="53"/>
      <c r="AFU20" s="53"/>
      <c r="AFV20" s="53"/>
      <c r="AFW20" s="53"/>
      <c r="AFX20" s="53"/>
      <c r="AFY20" s="53"/>
      <c r="AFZ20" s="53"/>
      <c r="AGA20" s="53"/>
      <c r="AGB20" s="53"/>
      <c r="AGC20" s="53"/>
      <c r="AGD20" s="53"/>
      <c r="AGE20" s="53"/>
      <c r="AGF20" s="53"/>
      <c r="AGG20" s="53"/>
      <c r="AGH20" s="53"/>
      <c r="AGI20" s="53"/>
      <c r="AGJ20" s="53"/>
      <c r="AGK20" s="53"/>
      <c r="AGL20" s="53"/>
      <c r="AGM20" s="53"/>
      <c r="AGN20" s="53"/>
      <c r="AGO20" s="53"/>
      <c r="AGP20" s="53"/>
      <c r="AGQ20" s="53"/>
      <c r="AGR20" s="53"/>
      <c r="AGS20" s="53"/>
      <c r="AGT20" s="53"/>
      <c r="AGU20" s="53"/>
      <c r="AGV20" s="53"/>
      <c r="AGW20" s="53"/>
      <c r="AGX20" s="53"/>
      <c r="AGY20" s="53"/>
      <c r="AGZ20" s="53"/>
      <c r="AHA20" s="53"/>
      <c r="AHB20" s="53"/>
      <c r="AHC20" s="53"/>
      <c r="AHD20" s="53"/>
      <c r="AHE20" s="53"/>
      <c r="AHF20" s="53"/>
      <c r="AHG20" s="53"/>
      <c r="AHH20" s="53"/>
      <c r="AHI20" s="53"/>
      <c r="AHJ20" s="53"/>
      <c r="AHK20" s="53"/>
      <c r="AHL20" s="53"/>
      <c r="AHM20" s="53"/>
      <c r="AHN20" s="53"/>
      <c r="AHO20" s="53"/>
      <c r="AHP20" s="53"/>
      <c r="AHQ20" s="53"/>
      <c r="AHR20" s="53"/>
      <c r="AHS20" s="53"/>
      <c r="AHT20" s="53"/>
      <c r="AHU20" s="53"/>
      <c r="AHV20" s="53"/>
      <c r="AHW20" s="53"/>
      <c r="AHX20" s="53"/>
      <c r="AHY20" s="53"/>
      <c r="AHZ20" s="53"/>
      <c r="AIA20" s="53"/>
      <c r="AIB20" s="53"/>
      <c r="AIC20" s="53"/>
      <c r="AID20" s="53"/>
      <c r="AIE20" s="53"/>
      <c r="AIF20" s="53"/>
      <c r="AIG20" s="53"/>
      <c r="AIH20" s="53"/>
      <c r="AII20" s="53"/>
      <c r="AIJ20" s="53"/>
      <c r="AIK20" s="53"/>
      <c r="AIL20" s="53"/>
      <c r="AIM20" s="53"/>
      <c r="AIN20" s="53"/>
      <c r="AIO20" s="53"/>
      <c r="AIP20" s="53"/>
      <c r="AIQ20" s="53"/>
      <c r="AIR20" s="53"/>
      <c r="AIS20" s="53"/>
      <c r="AIT20" s="53"/>
      <c r="AIU20" s="53"/>
      <c r="AIV20" s="53"/>
      <c r="AIW20" s="53"/>
      <c r="AIX20" s="53"/>
      <c r="AIY20" s="53"/>
      <c r="AIZ20" s="53"/>
      <c r="AJA20" s="53"/>
      <c r="AJB20" s="53"/>
      <c r="AJC20" s="53"/>
      <c r="AJD20" s="53"/>
      <c r="AJE20" s="53"/>
      <c r="AJF20" s="53"/>
      <c r="AJG20" s="53"/>
      <c r="AJH20" s="53"/>
      <c r="AJI20" s="53"/>
      <c r="AJJ20" s="53"/>
      <c r="AJK20" s="53"/>
      <c r="AJL20" s="53"/>
      <c r="AJM20" s="53"/>
      <c r="AJN20" s="53"/>
      <c r="AJO20" s="53"/>
      <c r="AJP20" s="53"/>
      <c r="AJQ20" s="53"/>
      <c r="AJR20" s="53"/>
      <c r="AJS20" s="53"/>
      <c r="AJT20" s="53"/>
      <c r="AJU20" s="53"/>
      <c r="AJV20" s="53"/>
      <c r="AJW20" s="53"/>
      <c r="AJX20" s="53"/>
      <c r="AJY20" s="53"/>
      <c r="AJZ20" s="53"/>
      <c r="AKA20" s="53"/>
      <c r="AKB20" s="53"/>
      <c r="AKC20" s="53"/>
      <c r="AKD20" s="53"/>
      <c r="AKE20" s="53"/>
      <c r="AKF20" s="53"/>
      <c r="AKG20" s="53"/>
      <c r="AKH20" s="53"/>
      <c r="AKI20" s="53"/>
      <c r="AKJ20" s="53"/>
      <c r="AKK20" s="53"/>
      <c r="AKL20" s="53"/>
      <c r="AKM20" s="53"/>
      <c r="AKN20" s="53"/>
      <c r="AKO20" s="53"/>
      <c r="AKP20" s="53"/>
      <c r="AKQ20" s="53"/>
      <c r="AKR20" s="53"/>
      <c r="AKS20" s="53"/>
      <c r="AKT20" s="53"/>
      <c r="AKU20" s="53"/>
      <c r="AKV20" s="53"/>
      <c r="AKW20" s="53"/>
      <c r="AKX20" s="53"/>
      <c r="AKY20" s="53"/>
      <c r="AKZ20" s="53"/>
      <c r="ALA20" s="53"/>
      <c r="ALB20" s="53"/>
      <c r="ALC20" s="53"/>
      <c r="ALD20" s="53"/>
      <c r="ALE20" s="53"/>
      <c r="ALF20" s="53"/>
      <c r="ALG20" s="53"/>
      <c r="ALH20" s="53"/>
      <c r="ALI20" s="53"/>
      <c r="ALJ20" s="53"/>
      <c r="ALK20" s="53"/>
      <c r="ALL20" s="53"/>
      <c r="ALM20" s="53"/>
      <c r="ALN20" s="53"/>
      <c r="ALO20" s="53"/>
      <c r="ALP20" s="53"/>
      <c r="ALQ20" s="53"/>
      <c r="ALR20" s="53"/>
      <c r="ALS20" s="53"/>
      <c r="ALT20" s="53"/>
      <c r="ALU20" s="53"/>
      <c r="ALV20" s="53"/>
      <c r="ALW20" s="53"/>
      <c r="ALX20" s="53"/>
      <c r="ALY20" s="53"/>
      <c r="ALZ20" s="53"/>
      <c r="AMA20" s="53"/>
      <c r="AMB20" s="53"/>
      <c r="AMC20" s="53"/>
      <c r="AMD20" s="53"/>
      <c r="AME20" s="53"/>
      <c r="AMF20" s="53"/>
      <c r="AMG20" s="53"/>
      <c r="AMH20" s="53"/>
      <c r="AMI20" s="53"/>
      <c r="AMJ20" s="53"/>
    </row>
    <row r="21" spans="1:1024" s="54" customFormat="1" ht="15" customHeight="1">
      <c r="A21" s="36" t="s">
        <v>35</v>
      </c>
      <c r="B21" s="51" t="s">
        <v>46</v>
      </c>
      <c r="C21" s="51" t="s">
        <v>34</v>
      </c>
      <c r="D21" s="52">
        <v>6</v>
      </c>
      <c r="E21" s="52">
        <v>1</v>
      </c>
      <c r="F21" s="52"/>
      <c r="G21" s="52" t="s">
        <v>38</v>
      </c>
      <c r="H21" s="52" t="s">
        <v>39</v>
      </c>
      <c r="I21" s="52" t="s">
        <v>45</v>
      </c>
      <c r="J21" s="52"/>
      <c r="K21" s="49">
        <v>2</v>
      </c>
      <c r="L21" s="49" t="s">
        <v>45</v>
      </c>
      <c r="M21" s="49"/>
      <c r="N21" s="49"/>
      <c r="O21" s="49"/>
      <c r="P21" s="49" t="s">
        <v>45</v>
      </c>
      <c r="Q21" s="49"/>
      <c r="R21" s="49"/>
      <c r="S21" s="49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53"/>
      <c r="FH21" s="53"/>
      <c r="FI21" s="53"/>
      <c r="FJ21" s="53"/>
      <c r="FK21" s="53"/>
      <c r="FL21" s="53"/>
      <c r="FM21" s="53"/>
      <c r="FN21" s="53"/>
      <c r="FO21" s="53"/>
      <c r="FP21" s="53"/>
      <c r="FQ21" s="53"/>
      <c r="FR21" s="53"/>
      <c r="FS21" s="53"/>
      <c r="FT21" s="53"/>
      <c r="FU21" s="53"/>
      <c r="FV21" s="53"/>
      <c r="FW21" s="53"/>
      <c r="FX21" s="53"/>
      <c r="FY21" s="53"/>
      <c r="FZ21" s="53"/>
      <c r="GA21" s="53"/>
      <c r="GB21" s="53"/>
      <c r="GC21" s="53"/>
      <c r="GD21" s="53"/>
      <c r="GE21" s="53"/>
      <c r="GF21" s="53"/>
      <c r="GG21" s="53"/>
      <c r="GH21" s="53"/>
      <c r="GI21" s="53"/>
      <c r="GJ21" s="53"/>
      <c r="GK21" s="53"/>
      <c r="GL21" s="53"/>
      <c r="GM21" s="53"/>
      <c r="GN21" s="53"/>
      <c r="GO21" s="53"/>
      <c r="GP21" s="53"/>
      <c r="GQ21" s="53"/>
      <c r="GR21" s="53"/>
      <c r="GS21" s="53"/>
      <c r="GT21" s="53"/>
      <c r="GU21" s="53"/>
      <c r="GV21" s="53"/>
      <c r="GW21" s="53"/>
      <c r="GX21" s="53"/>
      <c r="GY21" s="53"/>
      <c r="GZ21" s="53"/>
      <c r="HA21" s="53"/>
      <c r="HB21" s="53"/>
      <c r="HC21" s="53"/>
      <c r="HD21" s="53"/>
      <c r="HE21" s="53"/>
      <c r="HF21" s="53"/>
      <c r="HG21" s="53"/>
      <c r="HH21" s="53"/>
      <c r="HI21" s="53"/>
      <c r="HJ21" s="53"/>
      <c r="HK21" s="53"/>
      <c r="HL21" s="53"/>
      <c r="HM21" s="53"/>
      <c r="HN21" s="53"/>
      <c r="HO21" s="53"/>
      <c r="HP21" s="53"/>
      <c r="HQ21" s="53"/>
      <c r="HR21" s="53"/>
      <c r="HS21" s="53"/>
      <c r="HT21" s="53"/>
      <c r="HU21" s="53"/>
      <c r="HV21" s="53"/>
      <c r="HW21" s="53"/>
      <c r="HX21" s="53"/>
      <c r="HY21" s="53"/>
      <c r="HZ21" s="53"/>
      <c r="IA21" s="53"/>
      <c r="IB21" s="53"/>
      <c r="IC21" s="53"/>
      <c r="ID21" s="53"/>
      <c r="IE21" s="53"/>
      <c r="IF21" s="53"/>
      <c r="IG21" s="53"/>
      <c r="IH21" s="53"/>
      <c r="II21" s="53"/>
      <c r="IJ21" s="53"/>
      <c r="IK21" s="53"/>
      <c r="IL21" s="53"/>
      <c r="IM21" s="53"/>
      <c r="IN21" s="53"/>
      <c r="IO21" s="53"/>
      <c r="IP21" s="53"/>
      <c r="IQ21" s="53"/>
      <c r="IR21" s="53"/>
      <c r="IS21" s="53"/>
      <c r="IT21" s="53"/>
      <c r="IU21" s="53"/>
      <c r="IV21" s="53"/>
      <c r="IW21" s="53"/>
      <c r="IX21" s="53"/>
      <c r="IY21" s="53"/>
      <c r="IZ21" s="53"/>
      <c r="JA21" s="53"/>
      <c r="JB21" s="53"/>
      <c r="JC21" s="53"/>
      <c r="JD21" s="53"/>
      <c r="JE21" s="53"/>
      <c r="JF21" s="53"/>
      <c r="JG21" s="53"/>
      <c r="JH21" s="53"/>
      <c r="JI21" s="53"/>
      <c r="JJ21" s="53"/>
      <c r="JK21" s="53"/>
      <c r="JL21" s="53"/>
      <c r="JM21" s="53"/>
      <c r="JN21" s="53"/>
      <c r="JO21" s="53"/>
      <c r="JP21" s="53"/>
      <c r="JQ21" s="53"/>
      <c r="JR21" s="53"/>
      <c r="JS21" s="53"/>
      <c r="JT21" s="53"/>
      <c r="JU21" s="53"/>
      <c r="JV21" s="53"/>
      <c r="JW21" s="53"/>
      <c r="JX21" s="53"/>
      <c r="JY21" s="53"/>
      <c r="JZ21" s="53"/>
      <c r="KA21" s="53"/>
      <c r="KB21" s="53"/>
      <c r="KC21" s="53"/>
      <c r="KD21" s="53"/>
      <c r="KE21" s="53"/>
      <c r="KF21" s="53"/>
      <c r="KG21" s="53"/>
      <c r="KH21" s="53"/>
      <c r="KI21" s="53"/>
      <c r="KJ21" s="53"/>
      <c r="KK21" s="53"/>
      <c r="KL21" s="53"/>
      <c r="KM21" s="53"/>
      <c r="KN21" s="53"/>
      <c r="KO21" s="53"/>
      <c r="KP21" s="53"/>
      <c r="KQ21" s="53"/>
      <c r="KR21" s="53"/>
      <c r="KS21" s="53"/>
      <c r="KT21" s="53"/>
      <c r="KU21" s="53"/>
      <c r="KV21" s="53"/>
      <c r="KW21" s="53"/>
      <c r="KX21" s="53"/>
      <c r="KY21" s="53"/>
      <c r="KZ21" s="53"/>
      <c r="LA21" s="53"/>
      <c r="LB21" s="53"/>
      <c r="LC21" s="53"/>
      <c r="LD21" s="53"/>
      <c r="LE21" s="53"/>
      <c r="LF21" s="53"/>
      <c r="LG21" s="53"/>
      <c r="LH21" s="53"/>
      <c r="LI21" s="53"/>
      <c r="LJ21" s="53"/>
      <c r="LK21" s="53"/>
      <c r="LL21" s="53"/>
      <c r="LM21" s="53"/>
      <c r="LN21" s="53"/>
      <c r="LO21" s="53"/>
      <c r="LP21" s="53"/>
      <c r="LQ21" s="53"/>
      <c r="LR21" s="53"/>
      <c r="LS21" s="53"/>
      <c r="LT21" s="53"/>
      <c r="LU21" s="53"/>
      <c r="LV21" s="53"/>
      <c r="LW21" s="53"/>
      <c r="LX21" s="53"/>
      <c r="LY21" s="53"/>
      <c r="LZ21" s="53"/>
      <c r="MA21" s="53"/>
      <c r="MB21" s="53"/>
      <c r="MC21" s="53"/>
      <c r="MD21" s="53"/>
      <c r="ME21" s="53"/>
      <c r="MF21" s="53"/>
      <c r="MG21" s="53"/>
      <c r="MH21" s="53"/>
      <c r="MI21" s="53"/>
      <c r="MJ21" s="53"/>
      <c r="MK21" s="53"/>
      <c r="ML21" s="53"/>
      <c r="MM21" s="53"/>
      <c r="MN21" s="53"/>
      <c r="MO21" s="53"/>
      <c r="MP21" s="53"/>
      <c r="MQ21" s="53"/>
      <c r="MR21" s="53"/>
      <c r="MS21" s="53"/>
      <c r="MT21" s="53"/>
      <c r="MU21" s="53"/>
      <c r="MV21" s="53"/>
      <c r="MW21" s="53"/>
      <c r="MX21" s="53"/>
      <c r="MY21" s="53"/>
      <c r="MZ21" s="53"/>
      <c r="NA21" s="53"/>
      <c r="NB21" s="53"/>
      <c r="NC21" s="53"/>
      <c r="ND21" s="53"/>
      <c r="NE21" s="53"/>
      <c r="NF21" s="53"/>
      <c r="NG21" s="53"/>
      <c r="NH21" s="53"/>
      <c r="NI21" s="53"/>
      <c r="NJ21" s="53"/>
      <c r="NK21" s="53"/>
      <c r="NL21" s="53"/>
      <c r="NM21" s="53"/>
      <c r="NN21" s="53"/>
      <c r="NO21" s="53"/>
      <c r="NP21" s="53"/>
      <c r="NQ21" s="53"/>
      <c r="NR21" s="53"/>
      <c r="NS21" s="53"/>
      <c r="NT21" s="53"/>
      <c r="NU21" s="53"/>
      <c r="NV21" s="53"/>
      <c r="NW21" s="53"/>
      <c r="NX21" s="53"/>
      <c r="NY21" s="53"/>
      <c r="NZ21" s="53"/>
      <c r="OA21" s="53"/>
      <c r="OB21" s="53"/>
      <c r="OC21" s="53"/>
      <c r="OD21" s="53"/>
      <c r="OE21" s="53"/>
      <c r="OF21" s="53"/>
      <c r="OG21" s="53"/>
      <c r="OH21" s="53"/>
      <c r="OI21" s="53"/>
      <c r="OJ21" s="53"/>
      <c r="OK21" s="53"/>
      <c r="OL21" s="53"/>
      <c r="OM21" s="53"/>
      <c r="ON21" s="53"/>
      <c r="OO21" s="53"/>
      <c r="OP21" s="53"/>
      <c r="OQ21" s="53"/>
      <c r="OR21" s="53"/>
      <c r="OS21" s="53"/>
      <c r="OT21" s="53"/>
      <c r="OU21" s="53"/>
      <c r="OV21" s="53"/>
      <c r="OW21" s="53"/>
      <c r="OX21" s="53"/>
      <c r="OY21" s="53"/>
      <c r="OZ21" s="53"/>
      <c r="PA21" s="53"/>
      <c r="PB21" s="53"/>
      <c r="PC21" s="53"/>
      <c r="PD21" s="53"/>
      <c r="PE21" s="53"/>
      <c r="PF21" s="53"/>
      <c r="PG21" s="53"/>
      <c r="PH21" s="53"/>
      <c r="PI21" s="53"/>
      <c r="PJ21" s="53"/>
      <c r="PK21" s="53"/>
      <c r="PL21" s="53"/>
      <c r="PM21" s="53"/>
      <c r="PN21" s="53"/>
      <c r="PO21" s="53"/>
      <c r="PP21" s="53"/>
      <c r="PQ21" s="53"/>
      <c r="PR21" s="53"/>
      <c r="PS21" s="53"/>
      <c r="PT21" s="53"/>
      <c r="PU21" s="53"/>
      <c r="PV21" s="53"/>
      <c r="PW21" s="53"/>
      <c r="PX21" s="53"/>
      <c r="PY21" s="53"/>
      <c r="PZ21" s="53"/>
      <c r="QA21" s="53"/>
      <c r="QB21" s="53"/>
      <c r="QC21" s="53"/>
      <c r="QD21" s="53"/>
      <c r="QE21" s="53"/>
      <c r="QF21" s="53"/>
      <c r="QG21" s="53"/>
      <c r="QH21" s="53"/>
      <c r="QI21" s="53"/>
      <c r="QJ21" s="53"/>
      <c r="QK21" s="53"/>
      <c r="QL21" s="53"/>
      <c r="QM21" s="53"/>
      <c r="QN21" s="53"/>
      <c r="QO21" s="53"/>
      <c r="QP21" s="53"/>
      <c r="QQ21" s="53"/>
      <c r="QR21" s="53"/>
      <c r="QS21" s="53"/>
      <c r="QT21" s="53"/>
      <c r="QU21" s="53"/>
      <c r="QV21" s="53"/>
      <c r="QW21" s="53"/>
      <c r="QX21" s="53"/>
      <c r="QY21" s="53"/>
      <c r="QZ21" s="53"/>
      <c r="RA21" s="53"/>
      <c r="RB21" s="53"/>
      <c r="RC21" s="53"/>
      <c r="RD21" s="53"/>
      <c r="RE21" s="53"/>
      <c r="RF21" s="53"/>
      <c r="RG21" s="53"/>
      <c r="RH21" s="53"/>
      <c r="RI21" s="53"/>
      <c r="RJ21" s="53"/>
      <c r="RK21" s="53"/>
      <c r="RL21" s="53"/>
      <c r="RM21" s="53"/>
      <c r="RN21" s="53"/>
      <c r="RO21" s="53"/>
      <c r="RP21" s="53"/>
      <c r="RQ21" s="53"/>
      <c r="RR21" s="53"/>
      <c r="RS21" s="53"/>
      <c r="RT21" s="53"/>
      <c r="RU21" s="53"/>
      <c r="RV21" s="53"/>
      <c r="RW21" s="53"/>
      <c r="RX21" s="53"/>
      <c r="RY21" s="53"/>
      <c r="RZ21" s="53"/>
      <c r="SA21" s="53"/>
      <c r="SB21" s="53"/>
      <c r="SC21" s="53"/>
      <c r="SD21" s="53"/>
      <c r="SE21" s="53"/>
      <c r="SF21" s="53"/>
      <c r="SG21" s="53"/>
      <c r="SH21" s="53"/>
      <c r="SI21" s="53"/>
      <c r="SJ21" s="53"/>
      <c r="SK21" s="53"/>
      <c r="SL21" s="53"/>
      <c r="SM21" s="53"/>
      <c r="SN21" s="53"/>
      <c r="SO21" s="53"/>
      <c r="SP21" s="53"/>
      <c r="SQ21" s="53"/>
      <c r="SR21" s="53"/>
      <c r="SS21" s="53"/>
      <c r="ST21" s="53"/>
      <c r="SU21" s="53"/>
      <c r="SV21" s="53"/>
      <c r="SW21" s="53"/>
      <c r="SX21" s="53"/>
      <c r="SY21" s="53"/>
      <c r="SZ21" s="53"/>
      <c r="TA21" s="53"/>
      <c r="TB21" s="53"/>
      <c r="TC21" s="53"/>
      <c r="TD21" s="53"/>
      <c r="TE21" s="53"/>
      <c r="TF21" s="53"/>
      <c r="TG21" s="53"/>
      <c r="TH21" s="53"/>
      <c r="TI21" s="53"/>
      <c r="TJ21" s="53"/>
      <c r="TK21" s="53"/>
      <c r="TL21" s="53"/>
      <c r="TM21" s="53"/>
      <c r="TN21" s="53"/>
      <c r="TO21" s="53"/>
      <c r="TP21" s="53"/>
      <c r="TQ21" s="53"/>
      <c r="TR21" s="53"/>
      <c r="TS21" s="53"/>
      <c r="TT21" s="53"/>
      <c r="TU21" s="53"/>
      <c r="TV21" s="53"/>
      <c r="TW21" s="53"/>
      <c r="TX21" s="53"/>
      <c r="TY21" s="53"/>
      <c r="TZ21" s="53"/>
      <c r="UA21" s="53"/>
      <c r="UB21" s="53"/>
      <c r="UC21" s="53"/>
      <c r="UD21" s="53"/>
      <c r="UE21" s="53"/>
      <c r="UF21" s="53"/>
      <c r="UG21" s="53"/>
      <c r="UH21" s="53"/>
      <c r="UI21" s="53"/>
      <c r="UJ21" s="53"/>
      <c r="UK21" s="53"/>
      <c r="UL21" s="53"/>
      <c r="UM21" s="53"/>
      <c r="UN21" s="53"/>
      <c r="UO21" s="53"/>
      <c r="UP21" s="53"/>
      <c r="UQ21" s="53"/>
      <c r="UR21" s="53"/>
      <c r="US21" s="53"/>
      <c r="UT21" s="53"/>
      <c r="UU21" s="53"/>
      <c r="UV21" s="53"/>
      <c r="UW21" s="53"/>
      <c r="UX21" s="53"/>
      <c r="UY21" s="53"/>
      <c r="UZ21" s="53"/>
      <c r="VA21" s="53"/>
      <c r="VB21" s="53"/>
      <c r="VC21" s="53"/>
      <c r="VD21" s="53"/>
      <c r="VE21" s="53"/>
      <c r="VF21" s="53"/>
      <c r="VG21" s="53"/>
      <c r="VH21" s="53"/>
      <c r="VI21" s="53"/>
      <c r="VJ21" s="53"/>
      <c r="VK21" s="53"/>
      <c r="VL21" s="53"/>
      <c r="VM21" s="53"/>
      <c r="VN21" s="53"/>
      <c r="VO21" s="53"/>
      <c r="VP21" s="53"/>
      <c r="VQ21" s="53"/>
      <c r="VR21" s="53"/>
      <c r="VS21" s="53"/>
      <c r="VT21" s="53"/>
      <c r="VU21" s="53"/>
      <c r="VV21" s="53"/>
      <c r="VW21" s="53"/>
      <c r="VX21" s="53"/>
      <c r="VY21" s="53"/>
      <c r="VZ21" s="53"/>
      <c r="WA21" s="53"/>
      <c r="WB21" s="53"/>
      <c r="WC21" s="53"/>
      <c r="WD21" s="53"/>
      <c r="WE21" s="53"/>
      <c r="WF21" s="53"/>
      <c r="WG21" s="53"/>
      <c r="WH21" s="53"/>
      <c r="WI21" s="53"/>
      <c r="WJ21" s="53"/>
      <c r="WK21" s="53"/>
      <c r="WL21" s="53"/>
      <c r="WM21" s="53"/>
      <c r="WN21" s="53"/>
      <c r="WO21" s="53"/>
      <c r="WP21" s="53"/>
      <c r="WQ21" s="53"/>
      <c r="WR21" s="53"/>
      <c r="WS21" s="53"/>
      <c r="WT21" s="53"/>
      <c r="WU21" s="53"/>
      <c r="WV21" s="53"/>
      <c r="WW21" s="53"/>
      <c r="WX21" s="53"/>
      <c r="WY21" s="53"/>
      <c r="WZ21" s="53"/>
      <c r="XA21" s="53"/>
      <c r="XB21" s="53"/>
      <c r="XC21" s="53"/>
      <c r="XD21" s="53"/>
      <c r="XE21" s="53"/>
      <c r="XF21" s="53"/>
      <c r="XG21" s="53"/>
      <c r="XH21" s="53"/>
      <c r="XI21" s="53"/>
      <c r="XJ21" s="53"/>
      <c r="XK21" s="53"/>
      <c r="XL21" s="53"/>
      <c r="XM21" s="53"/>
      <c r="XN21" s="53"/>
      <c r="XO21" s="53"/>
      <c r="XP21" s="53"/>
      <c r="XQ21" s="53"/>
      <c r="XR21" s="53"/>
      <c r="XS21" s="53"/>
      <c r="XT21" s="53"/>
      <c r="XU21" s="53"/>
      <c r="XV21" s="53"/>
      <c r="XW21" s="53"/>
      <c r="XX21" s="53"/>
      <c r="XY21" s="53"/>
      <c r="XZ21" s="53"/>
      <c r="YA21" s="53"/>
      <c r="YB21" s="53"/>
      <c r="YC21" s="53"/>
      <c r="YD21" s="53"/>
      <c r="YE21" s="53"/>
      <c r="YF21" s="53"/>
      <c r="YG21" s="53"/>
      <c r="YH21" s="53"/>
      <c r="YI21" s="53"/>
      <c r="YJ21" s="53"/>
      <c r="YK21" s="53"/>
      <c r="YL21" s="53"/>
      <c r="YM21" s="53"/>
      <c r="YN21" s="53"/>
      <c r="YO21" s="53"/>
      <c r="YP21" s="53"/>
      <c r="YQ21" s="53"/>
      <c r="YR21" s="53"/>
      <c r="YS21" s="53"/>
      <c r="YT21" s="53"/>
      <c r="YU21" s="53"/>
      <c r="YV21" s="53"/>
      <c r="YW21" s="53"/>
      <c r="YX21" s="53"/>
      <c r="YY21" s="53"/>
      <c r="YZ21" s="53"/>
      <c r="ZA21" s="53"/>
      <c r="ZB21" s="53"/>
      <c r="ZC21" s="53"/>
      <c r="ZD21" s="53"/>
      <c r="ZE21" s="53"/>
      <c r="ZF21" s="53"/>
      <c r="ZG21" s="53"/>
      <c r="ZH21" s="53"/>
      <c r="ZI21" s="53"/>
      <c r="ZJ21" s="53"/>
      <c r="ZK21" s="53"/>
      <c r="ZL21" s="53"/>
      <c r="ZM21" s="53"/>
      <c r="ZN21" s="53"/>
      <c r="ZO21" s="53"/>
      <c r="ZP21" s="53"/>
      <c r="ZQ21" s="53"/>
      <c r="ZR21" s="53"/>
      <c r="ZS21" s="53"/>
      <c r="ZT21" s="53"/>
      <c r="ZU21" s="53"/>
      <c r="ZV21" s="53"/>
      <c r="ZW21" s="53"/>
      <c r="ZX21" s="53"/>
      <c r="ZY21" s="53"/>
      <c r="ZZ21" s="53"/>
      <c r="AAA21" s="53"/>
      <c r="AAB21" s="53"/>
      <c r="AAC21" s="53"/>
      <c r="AAD21" s="53"/>
      <c r="AAE21" s="53"/>
      <c r="AAF21" s="53"/>
      <c r="AAG21" s="53"/>
      <c r="AAH21" s="53"/>
      <c r="AAI21" s="53"/>
      <c r="AAJ21" s="53"/>
      <c r="AAK21" s="53"/>
      <c r="AAL21" s="53"/>
      <c r="AAM21" s="53"/>
      <c r="AAN21" s="53"/>
      <c r="AAO21" s="53"/>
      <c r="AAP21" s="53"/>
      <c r="AAQ21" s="53"/>
      <c r="AAR21" s="53"/>
      <c r="AAS21" s="53"/>
      <c r="AAT21" s="53"/>
      <c r="AAU21" s="53"/>
      <c r="AAV21" s="53"/>
      <c r="AAW21" s="53"/>
      <c r="AAX21" s="53"/>
      <c r="AAY21" s="53"/>
      <c r="AAZ21" s="53"/>
      <c r="ABA21" s="53"/>
      <c r="ABB21" s="53"/>
      <c r="ABC21" s="53"/>
      <c r="ABD21" s="53"/>
      <c r="ABE21" s="53"/>
      <c r="ABF21" s="53"/>
      <c r="ABG21" s="53"/>
      <c r="ABH21" s="53"/>
      <c r="ABI21" s="53"/>
      <c r="ABJ21" s="53"/>
      <c r="ABK21" s="53"/>
      <c r="ABL21" s="53"/>
      <c r="ABM21" s="53"/>
      <c r="ABN21" s="53"/>
      <c r="ABO21" s="53"/>
      <c r="ABP21" s="53"/>
      <c r="ABQ21" s="53"/>
      <c r="ABR21" s="53"/>
      <c r="ABS21" s="53"/>
      <c r="ABT21" s="53"/>
      <c r="ABU21" s="53"/>
      <c r="ABV21" s="53"/>
      <c r="ABW21" s="53"/>
      <c r="ABX21" s="53"/>
      <c r="ABY21" s="53"/>
      <c r="ABZ21" s="53"/>
      <c r="ACA21" s="53"/>
      <c r="ACB21" s="53"/>
      <c r="ACC21" s="53"/>
      <c r="ACD21" s="53"/>
      <c r="ACE21" s="53"/>
      <c r="ACF21" s="53"/>
      <c r="ACG21" s="53"/>
      <c r="ACH21" s="53"/>
      <c r="ACI21" s="53"/>
      <c r="ACJ21" s="53"/>
      <c r="ACK21" s="53"/>
      <c r="ACL21" s="53"/>
      <c r="ACM21" s="53"/>
      <c r="ACN21" s="53"/>
      <c r="ACO21" s="53"/>
      <c r="ACP21" s="53"/>
      <c r="ACQ21" s="53"/>
      <c r="ACR21" s="53"/>
      <c r="ACS21" s="53"/>
      <c r="ACT21" s="53"/>
      <c r="ACU21" s="53"/>
      <c r="ACV21" s="53"/>
      <c r="ACW21" s="53"/>
      <c r="ACX21" s="53"/>
      <c r="ACY21" s="53"/>
      <c r="ACZ21" s="53"/>
      <c r="ADA21" s="53"/>
      <c r="ADB21" s="53"/>
      <c r="ADC21" s="53"/>
      <c r="ADD21" s="53"/>
      <c r="ADE21" s="53"/>
      <c r="ADF21" s="53"/>
      <c r="ADG21" s="53"/>
      <c r="ADH21" s="53"/>
      <c r="ADI21" s="53"/>
      <c r="ADJ21" s="53"/>
      <c r="ADK21" s="53"/>
      <c r="ADL21" s="53"/>
      <c r="ADM21" s="53"/>
      <c r="ADN21" s="53"/>
      <c r="ADO21" s="53"/>
      <c r="ADP21" s="53"/>
      <c r="ADQ21" s="53"/>
      <c r="ADR21" s="53"/>
      <c r="ADS21" s="53"/>
      <c r="ADT21" s="53"/>
      <c r="ADU21" s="53"/>
      <c r="ADV21" s="53"/>
      <c r="ADW21" s="53"/>
      <c r="ADX21" s="53"/>
      <c r="ADY21" s="53"/>
      <c r="ADZ21" s="53"/>
      <c r="AEA21" s="53"/>
      <c r="AEB21" s="53"/>
      <c r="AEC21" s="53"/>
      <c r="AED21" s="53"/>
      <c r="AEE21" s="53"/>
      <c r="AEF21" s="53"/>
      <c r="AEG21" s="53"/>
      <c r="AEH21" s="53"/>
      <c r="AEI21" s="53"/>
      <c r="AEJ21" s="53"/>
      <c r="AEK21" s="53"/>
      <c r="AEL21" s="53"/>
      <c r="AEM21" s="53"/>
      <c r="AEN21" s="53"/>
      <c r="AEO21" s="53"/>
      <c r="AEP21" s="53"/>
      <c r="AEQ21" s="53"/>
      <c r="AER21" s="53"/>
      <c r="AES21" s="53"/>
      <c r="AET21" s="53"/>
      <c r="AEU21" s="53"/>
      <c r="AEV21" s="53"/>
      <c r="AEW21" s="53"/>
      <c r="AEX21" s="53"/>
      <c r="AEY21" s="53"/>
      <c r="AEZ21" s="53"/>
      <c r="AFA21" s="53"/>
      <c r="AFB21" s="53"/>
      <c r="AFC21" s="53"/>
      <c r="AFD21" s="53"/>
      <c r="AFE21" s="53"/>
      <c r="AFF21" s="53"/>
      <c r="AFG21" s="53"/>
      <c r="AFH21" s="53"/>
      <c r="AFI21" s="53"/>
      <c r="AFJ21" s="53"/>
      <c r="AFK21" s="53"/>
      <c r="AFL21" s="53"/>
      <c r="AFM21" s="53"/>
      <c r="AFN21" s="53"/>
      <c r="AFO21" s="53"/>
      <c r="AFP21" s="53"/>
      <c r="AFQ21" s="53"/>
      <c r="AFR21" s="53"/>
      <c r="AFS21" s="53"/>
      <c r="AFT21" s="53"/>
      <c r="AFU21" s="53"/>
      <c r="AFV21" s="53"/>
      <c r="AFW21" s="53"/>
      <c r="AFX21" s="53"/>
      <c r="AFY21" s="53"/>
      <c r="AFZ21" s="53"/>
      <c r="AGA21" s="53"/>
      <c r="AGB21" s="53"/>
      <c r="AGC21" s="53"/>
      <c r="AGD21" s="53"/>
      <c r="AGE21" s="53"/>
      <c r="AGF21" s="53"/>
      <c r="AGG21" s="53"/>
      <c r="AGH21" s="53"/>
      <c r="AGI21" s="53"/>
      <c r="AGJ21" s="53"/>
      <c r="AGK21" s="53"/>
      <c r="AGL21" s="53"/>
      <c r="AGM21" s="53"/>
      <c r="AGN21" s="53"/>
      <c r="AGO21" s="53"/>
      <c r="AGP21" s="53"/>
      <c r="AGQ21" s="53"/>
      <c r="AGR21" s="53"/>
      <c r="AGS21" s="53"/>
      <c r="AGT21" s="53"/>
      <c r="AGU21" s="53"/>
      <c r="AGV21" s="53"/>
      <c r="AGW21" s="53"/>
      <c r="AGX21" s="53"/>
      <c r="AGY21" s="53"/>
      <c r="AGZ21" s="53"/>
      <c r="AHA21" s="53"/>
      <c r="AHB21" s="53"/>
      <c r="AHC21" s="53"/>
      <c r="AHD21" s="53"/>
      <c r="AHE21" s="53"/>
      <c r="AHF21" s="53"/>
      <c r="AHG21" s="53"/>
      <c r="AHH21" s="53"/>
      <c r="AHI21" s="53"/>
      <c r="AHJ21" s="53"/>
      <c r="AHK21" s="53"/>
      <c r="AHL21" s="53"/>
      <c r="AHM21" s="53"/>
      <c r="AHN21" s="53"/>
      <c r="AHO21" s="53"/>
      <c r="AHP21" s="53"/>
      <c r="AHQ21" s="53"/>
      <c r="AHR21" s="53"/>
      <c r="AHS21" s="53"/>
      <c r="AHT21" s="53"/>
      <c r="AHU21" s="53"/>
      <c r="AHV21" s="53"/>
      <c r="AHW21" s="53"/>
      <c r="AHX21" s="53"/>
      <c r="AHY21" s="53"/>
      <c r="AHZ21" s="53"/>
      <c r="AIA21" s="53"/>
      <c r="AIB21" s="53"/>
      <c r="AIC21" s="53"/>
      <c r="AID21" s="53"/>
      <c r="AIE21" s="53"/>
      <c r="AIF21" s="53"/>
      <c r="AIG21" s="53"/>
      <c r="AIH21" s="53"/>
      <c r="AII21" s="53"/>
      <c r="AIJ21" s="53"/>
      <c r="AIK21" s="53"/>
      <c r="AIL21" s="53"/>
      <c r="AIM21" s="53"/>
      <c r="AIN21" s="53"/>
      <c r="AIO21" s="53"/>
      <c r="AIP21" s="53"/>
      <c r="AIQ21" s="53"/>
      <c r="AIR21" s="53"/>
      <c r="AIS21" s="53"/>
      <c r="AIT21" s="53"/>
      <c r="AIU21" s="53"/>
      <c r="AIV21" s="53"/>
      <c r="AIW21" s="53"/>
      <c r="AIX21" s="53"/>
      <c r="AIY21" s="53"/>
      <c r="AIZ21" s="53"/>
      <c r="AJA21" s="53"/>
      <c r="AJB21" s="53"/>
      <c r="AJC21" s="53"/>
      <c r="AJD21" s="53"/>
      <c r="AJE21" s="53"/>
      <c r="AJF21" s="53"/>
      <c r="AJG21" s="53"/>
      <c r="AJH21" s="53"/>
      <c r="AJI21" s="53"/>
      <c r="AJJ21" s="53"/>
      <c r="AJK21" s="53"/>
      <c r="AJL21" s="53"/>
      <c r="AJM21" s="53"/>
      <c r="AJN21" s="53"/>
      <c r="AJO21" s="53"/>
      <c r="AJP21" s="53"/>
      <c r="AJQ21" s="53"/>
      <c r="AJR21" s="53"/>
      <c r="AJS21" s="53"/>
      <c r="AJT21" s="53"/>
      <c r="AJU21" s="53"/>
      <c r="AJV21" s="53"/>
      <c r="AJW21" s="53"/>
      <c r="AJX21" s="53"/>
      <c r="AJY21" s="53"/>
      <c r="AJZ21" s="53"/>
      <c r="AKA21" s="53"/>
      <c r="AKB21" s="53"/>
      <c r="AKC21" s="53"/>
      <c r="AKD21" s="53"/>
      <c r="AKE21" s="53"/>
      <c r="AKF21" s="53"/>
      <c r="AKG21" s="53"/>
      <c r="AKH21" s="53"/>
      <c r="AKI21" s="53"/>
      <c r="AKJ21" s="53"/>
      <c r="AKK21" s="53"/>
      <c r="AKL21" s="53"/>
      <c r="AKM21" s="53"/>
      <c r="AKN21" s="53"/>
      <c r="AKO21" s="53"/>
      <c r="AKP21" s="53"/>
      <c r="AKQ21" s="53"/>
      <c r="AKR21" s="53"/>
      <c r="AKS21" s="53"/>
      <c r="AKT21" s="53"/>
      <c r="AKU21" s="53"/>
      <c r="AKV21" s="53"/>
      <c r="AKW21" s="53"/>
      <c r="AKX21" s="53"/>
      <c r="AKY21" s="53"/>
      <c r="AKZ21" s="53"/>
      <c r="ALA21" s="53"/>
      <c r="ALB21" s="53"/>
      <c r="ALC21" s="53"/>
      <c r="ALD21" s="53"/>
      <c r="ALE21" s="53"/>
      <c r="ALF21" s="53"/>
      <c r="ALG21" s="53"/>
      <c r="ALH21" s="53"/>
      <c r="ALI21" s="53"/>
      <c r="ALJ21" s="53"/>
      <c r="ALK21" s="53"/>
      <c r="ALL21" s="53"/>
      <c r="ALM21" s="53"/>
      <c r="ALN21" s="53"/>
      <c r="ALO21" s="53"/>
      <c r="ALP21" s="53"/>
      <c r="ALQ21" s="53"/>
      <c r="ALR21" s="53"/>
      <c r="ALS21" s="53"/>
      <c r="ALT21" s="53"/>
      <c r="ALU21" s="53"/>
      <c r="ALV21" s="53"/>
      <c r="ALW21" s="53"/>
      <c r="ALX21" s="53"/>
      <c r="ALY21" s="53"/>
      <c r="ALZ21" s="53"/>
      <c r="AMA21" s="53"/>
      <c r="AMB21" s="53"/>
      <c r="AMC21" s="53"/>
      <c r="AMD21" s="53"/>
      <c r="AME21" s="53"/>
      <c r="AMF21" s="53"/>
      <c r="AMG21" s="53"/>
      <c r="AMH21" s="53"/>
      <c r="AMI21" s="53"/>
      <c r="AMJ21" s="53"/>
    </row>
    <row r="22" spans="1:1024" s="54" customFormat="1" ht="15" customHeight="1">
      <c r="A22" s="36" t="s">
        <v>35</v>
      </c>
      <c r="B22" s="51" t="s">
        <v>47</v>
      </c>
      <c r="C22" s="51" t="s">
        <v>34</v>
      </c>
      <c r="D22" s="52">
        <v>6</v>
      </c>
      <c r="E22" s="52">
        <v>1</v>
      </c>
      <c r="F22" s="52"/>
      <c r="G22" s="52" t="s">
        <v>38</v>
      </c>
      <c r="H22" s="52" t="s">
        <v>39</v>
      </c>
      <c r="I22" s="52" t="s">
        <v>45</v>
      </c>
      <c r="J22" s="52"/>
      <c r="K22" s="49">
        <v>2</v>
      </c>
      <c r="L22" s="49" t="s">
        <v>45</v>
      </c>
      <c r="M22" s="49"/>
      <c r="N22" s="49"/>
      <c r="O22" s="49"/>
      <c r="P22" s="49" t="s">
        <v>45</v>
      </c>
      <c r="Q22" s="49"/>
      <c r="R22" s="49"/>
      <c r="S22" s="49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/>
      <c r="GA22" s="53"/>
      <c r="GB22" s="53"/>
      <c r="GC22" s="53"/>
      <c r="GD22" s="53"/>
      <c r="GE22" s="53"/>
      <c r="GF22" s="53"/>
      <c r="GG22" s="53"/>
      <c r="GH22" s="53"/>
      <c r="GI22" s="53"/>
      <c r="GJ22" s="53"/>
      <c r="GK22" s="53"/>
      <c r="GL22" s="53"/>
      <c r="GM22" s="53"/>
      <c r="GN22" s="53"/>
      <c r="GO22" s="53"/>
      <c r="GP22" s="53"/>
      <c r="GQ22" s="53"/>
      <c r="GR22" s="53"/>
      <c r="GS22" s="53"/>
      <c r="GT22" s="53"/>
      <c r="GU22" s="53"/>
      <c r="GV22" s="53"/>
      <c r="GW22" s="53"/>
      <c r="GX22" s="53"/>
      <c r="GY22" s="53"/>
      <c r="GZ22" s="53"/>
      <c r="HA22" s="53"/>
      <c r="HB22" s="53"/>
      <c r="HC22" s="53"/>
      <c r="HD22" s="53"/>
      <c r="HE22" s="53"/>
      <c r="HF22" s="53"/>
      <c r="HG22" s="53"/>
      <c r="HH22" s="53"/>
      <c r="HI22" s="53"/>
      <c r="HJ22" s="53"/>
      <c r="HK22" s="53"/>
      <c r="HL22" s="53"/>
      <c r="HM22" s="53"/>
      <c r="HN22" s="53"/>
      <c r="HO22" s="53"/>
      <c r="HP22" s="53"/>
      <c r="HQ22" s="53"/>
      <c r="HR22" s="53"/>
      <c r="HS22" s="53"/>
      <c r="HT22" s="53"/>
      <c r="HU22" s="53"/>
      <c r="HV22" s="53"/>
      <c r="HW22" s="53"/>
      <c r="HX22" s="53"/>
      <c r="HY22" s="53"/>
      <c r="HZ22" s="53"/>
      <c r="IA22" s="53"/>
      <c r="IB22" s="53"/>
      <c r="IC22" s="53"/>
      <c r="ID22" s="53"/>
      <c r="IE22" s="53"/>
      <c r="IF22" s="53"/>
      <c r="IG22" s="53"/>
      <c r="IH22" s="53"/>
      <c r="II22" s="53"/>
      <c r="IJ22" s="53"/>
      <c r="IK22" s="53"/>
      <c r="IL22" s="53"/>
      <c r="IM22" s="53"/>
      <c r="IN22" s="53"/>
      <c r="IO22" s="53"/>
      <c r="IP22" s="53"/>
      <c r="IQ22" s="53"/>
      <c r="IR22" s="53"/>
      <c r="IS22" s="53"/>
      <c r="IT22" s="53"/>
      <c r="IU22" s="53"/>
      <c r="IV22" s="53"/>
      <c r="IW22" s="53"/>
      <c r="IX22" s="53"/>
      <c r="IY22" s="53"/>
      <c r="IZ22" s="53"/>
      <c r="JA22" s="53"/>
      <c r="JB22" s="53"/>
      <c r="JC22" s="53"/>
      <c r="JD22" s="53"/>
      <c r="JE22" s="53"/>
      <c r="JF22" s="53"/>
      <c r="JG22" s="53"/>
      <c r="JH22" s="53"/>
      <c r="JI22" s="53"/>
      <c r="JJ22" s="53"/>
      <c r="JK22" s="53"/>
      <c r="JL22" s="53"/>
      <c r="JM22" s="53"/>
      <c r="JN22" s="53"/>
      <c r="JO22" s="53"/>
      <c r="JP22" s="53"/>
      <c r="JQ22" s="53"/>
      <c r="JR22" s="53"/>
      <c r="JS22" s="53"/>
      <c r="JT22" s="53"/>
      <c r="JU22" s="53"/>
      <c r="JV22" s="53"/>
      <c r="JW22" s="53"/>
      <c r="JX22" s="53"/>
      <c r="JY22" s="53"/>
      <c r="JZ22" s="53"/>
      <c r="KA22" s="53"/>
      <c r="KB22" s="53"/>
      <c r="KC22" s="53"/>
      <c r="KD22" s="53"/>
      <c r="KE22" s="53"/>
      <c r="KF22" s="53"/>
      <c r="KG22" s="53"/>
      <c r="KH22" s="53"/>
      <c r="KI22" s="53"/>
      <c r="KJ22" s="53"/>
      <c r="KK22" s="53"/>
      <c r="KL22" s="53"/>
      <c r="KM22" s="53"/>
      <c r="KN22" s="53"/>
      <c r="KO22" s="53"/>
      <c r="KP22" s="53"/>
      <c r="KQ22" s="53"/>
      <c r="KR22" s="53"/>
      <c r="KS22" s="53"/>
      <c r="KT22" s="53"/>
      <c r="KU22" s="53"/>
      <c r="KV22" s="53"/>
      <c r="KW22" s="53"/>
      <c r="KX22" s="53"/>
      <c r="KY22" s="53"/>
      <c r="KZ22" s="53"/>
      <c r="LA22" s="53"/>
      <c r="LB22" s="53"/>
      <c r="LC22" s="53"/>
      <c r="LD22" s="53"/>
      <c r="LE22" s="53"/>
      <c r="LF22" s="53"/>
      <c r="LG22" s="53"/>
      <c r="LH22" s="53"/>
      <c r="LI22" s="53"/>
      <c r="LJ22" s="53"/>
      <c r="LK22" s="53"/>
      <c r="LL22" s="53"/>
      <c r="LM22" s="53"/>
      <c r="LN22" s="53"/>
      <c r="LO22" s="53"/>
      <c r="LP22" s="53"/>
      <c r="LQ22" s="53"/>
      <c r="LR22" s="53"/>
      <c r="LS22" s="53"/>
      <c r="LT22" s="53"/>
      <c r="LU22" s="53"/>
      <c r="LV22" s="53"/>
      <c r="LW22" s="53"/>
      <c r="LX22" s="53"/>
      <c r="LY22" s="53"/>
      <c r="LZ22" s="53"/>
      <c r="MA22" s="53"/>
      <c r="MB22" s="53"/>
      <c r="MC22" s="53"/>
      <c r="MD22" s="53"/>
      <c r="ME22" s="53"/>
      <c r="MF22" s="53"/>
      <c r="MG22" s="53"/>
      <c r="MH22" s="53"/>
      <c r="MI22" s="53"/>
      <c r="MJ22" s="53"/>
      <c r="MK22" s="53"/>
      <c r="ML22" s="53"/>
      <c r="MM22" s="53"/>
      <c r="MN22" s="53"/>
      <c r="MO22" s="53"/>
      <c r="MP22" s="53"/>
      <c r="MQ22" s="53"/>
      <c r="MR22" s="53"/>
      <c r="MS22" s="53"/>
      <c r="MT22" s="53"/>
      <c r="MU22" s="53"/>
      <c r="MV22" s="53"/>
      <c r="MW22" s="53"/>
      <c r="MX22" s="53"/>
      <c r="MY22" s="53"/>
      <c r="MZ22" s="53"/>
      <c r="NA22" s="53"/>
      <c r="NB22" s="53"/>
      <c r="NC22" s="53"/>
      <c r="ND22" s="53"/>
      <c r="NE22" s="53"/>
      <c r="NF22" s="53"/>
      <c r="NG22" s="53"/>
      <c r="NH22" s="53"/>
      <c r="NI22" s="53"/>
      <c r="NJ22" s="53"/>
      <c r="NK22" s="53"/>
      <c r="NL22" s="53"/>
      <c r="NM22" s="53"/>
      <c r="NN22" s="53"/>
      <c r="NO22" s="53"/>
      <c r="NP22" s="53"/>
      <c r="NQ22" s="53"/>
      <c r="NR22" s="53"/>
      <c r="NS22" s="53"/>
      <c r="NT22" s="53"/>
      <c r="NU22" s="53"/>
      <c r="NV22" s="53"/>
      <c r="NW22" s="53"/>
      <c r="NX22" s="53"/>
      <c r="NY22" s="53"/>
      <c r="NZ22" s="53"/>
      <c r="OA22" s="53"/>
      <c r="OB22" s="53"/>
      <c r="OC22" s="53"/>
      <c r="OD22" s="53"/>
      <c r="OE22" s="53"/>
      <c r="OF22" s="53"/>
      <c r="OG22" s="53"/>
      <c r="OH22" s="53"/>
      <c r="OI22" s="53"/>
      <c r="OJ22" s="53"/>
      <c r="OK22" s="53"/>
      <c r="OL22" s="53"/>
      <c r="OM22" s="53"/>
      <c r="ON22" s="53"/>
      <c r="OO22" s="53"/>
      <c r="OP22" s="53"/>
      <c r="OQ22" s="53"/>
      <c r="OR22" s="53"/>
      <c r="OS22" s="53"/>
      <c r="OT22" s="53"/>
      <c r="OU22" s="53"/>
      <c r="OV22" s="53"/>
      <c r="OW22" s="53"/>
      <c r="OX22" s="53"/>
      <c r="OY22" s="53"/>
      <c r="OZ22" s="53"/>
      <c r="PA22" s="53"/>
      <c r="PB22" s="53"/>
      <c r="PC22" s="53"/>
      <c r="PD22" s="53"/>
      <c r="PE22" s="53"/>
      <c r="PF22" s="53"/>
      <c r="PG22" s="53"/>
      <c r="PH22" s="53"/>
      <c r="PI22" s="53"/>
      <c r="PJ22" s="53"/>
      <c r="PK22" s="53"/>
      <c r="PL22" s="53"/>
      <c r="PM22" s="53"/>
      <c r="PN22" s="53"/>
      <c r="PO22" s="53"/>
      <c r="PP22" s="53"/>
      <c r="PQ22" s="53"/>
      <c r="PR22" s="53"/>
      <c r="PS22" s="53"/>
      <c r="PT22" s="53"/>
      <c r="PU22" s="53"/>
      <c r="PV22" s="53"/>
      <c r="PW22" s="53"/>
      <c r="PX22" s="53"/>
      <c r="PY22" s="53"/>
      <c r="PZ22" s="53"/>
      <c r="QA22" s="53"/>
      <c r="QB22" s="53"/>
      <c r="QC22" s="53"/>
      <c r="QD22" s="53"/>
      <c r="QE22" s="53"/>
      <c r="QF22" s="53"/>
      <c r="QG22" s="53"/>
      <c r="QH22" s="53"/>
      <c r="QI22" s="53"/>
      <c r="QJ22" s="53"/>
      <c r="QK22" s="53"/>
      <c r="QL22" s="53"/>
      <c r="QM22" s="53"/>
      <c r="QN22" s="53"/>
      <c r="QO22" s="53"/>
      <c r="QP22" s="53"/>
      <c r="QQ22" s="53"/>
      <c r="QR22" s="53"/>
      <c r="QS22" s="53"/>
      <c r="QT22" s="53"/>
      <c r="QU22" s="53"/>
      <c r="QV22" s="53"/>
      <c r="QW22" s="53"/>
      <c r="QX22" s="53"/>
      <c r="QY22" s="53"/>
      <c r="QZ22" s="53"/>
      <c r="RA22" s="53"/>
      <c r="RB22" s="53"/>
      <c r="RC22" s="53"/>
      <c r="RD22" s="53"/>
      <c r="RE22" s="53"/>
      <c r="RF22" s="53"/>
      <c r="RG22" s="53"/>
      <c r="RH22" s="53"/>
      <c r="RI22" s="53"/>
      <c r="RJ22" s="53"/>
      <c r="RK22" s="53"/>
      <c r="RL22" s="53"/>
      <c r="RM22" s="53"/>
      <c r="RN22" s="53"/>
      <c r="RO22" s="53"/>
      <c r="RP22" s="53"/>
      <c r="RQ22" s="53"/>
      <c r="RR22" s="53"/>
      <c r="RS22" s="53"/>
      <c r="RT22" s="53"/>
      <c r="RU22" s="53"/>
      <c r="RV22" s="53"/>
      <c r="RW22" s="53"/>
      <c r="RX22" s="53"/>
      <c r="RY22" s="53"/>
      <c r="RZ22" s="53"/>
      <c r="SA22" s="53"/>
      <c r="SB22" s="53"/>
      <c r="SC22" s="53"/>
      <c r="SD22" s="53"/>
      <c r="SE22" s="53"/>
      <c r="SF22" s="53"/>
      <c r="SG22" s="53"/>
      <c r="SH22" s="53"/>
      <c r="SI22" s="53"/>
      <c r="SJ22" s="53"/>
      <c r="SK22" s="53"/>
      <c r="SL22" s="53"/>
      <c r="SM22" s="53"/>
      <c r="SN22" s="53"/>
      <c r="SO22" s="53"/>
      <c r="SP22" s="53"/>
      <c r="SQ22" s="53"/>
      <c r="SR22" s="53"/>
      <c r="SS22" s="53"/>
      <c r="ST22" s="53"/>
      <c r="SU22" s="53"/>
      <c r="SV22" s="53"/>
      <c r="SW22" s="53"/>
      <c r="SX22" s="53"/>
      <c r="SY22" s="53"/>
      <c r="SZ22" s="53"/>
      <c r="TA22" s="53"/>
      <c r="TB22" s="53"/>
      <c r="TC22" s="53"/>
      <c r="TD22" s="53"/>
      <c r="TE22" s="53"/>
      <c r="TF22" s="53"/>
      <c r="TG22" s="53"/>
      <c r="TH22" s="53"/>
      <c r="TI22" s="53"/>
      <c r="TJ22" s="53"/>
      <c r="TK22" s="53"/>
      <c r="TL22" s="53"/>
      <c r="TM22" s="53"/>
      <c r="TN22" s="53"/>
      <c r="TO22" s="53"/>
      <c r="TP22" s="53"/>
      <c r="TQ22" s="53"/>
      <c r="TR22" s="53"/>
      <c r="TS22" s="53"/>
      <c r="TT22" s="53"/>
      <c r="TU22" s="53"/>
      <c r="TV22" s="53"/>
      <c r="TW22" s="53"/>
      <c r="TX22" s="53"/>
      <c r="TY22" s="53"/>
      <c r="TZ22" s="53"/>
      <c r="UA22" s="53"/>
      <c r="UB22" s="53"/>
      <c r="UC22" s="53"/>
      <c r="UD22" s="53"/>
      <c r="UE22" s="53"/>
      <c r="UF22" s="53"/>
      <c r="UG22" s="53"/>
      <c r="UH22" s="53"/>
      <c r="UI22" s="53"/>
      <c r="UJ22" s="53"/>
      <c r="UK22" s="53"/>
      <c r="UL22" s="53"/>
      <c r="UM22" s="53"/>
      <c r="UN22" s="53"/>
      <c r="UO22" s="53"/>
      <c r="UP22" s="53"/>
      <c r="UQ22" s="53"/>
      <c r="UR22" s="53"/>
      <c r="US22" s="53"/>
      <c r="UT22" s="53"/>
      <c r="UU22" s="53"/>
      <c r="UV22" s="53"/>
      <c r="UW22" s="53"/>
      <c r="UX22" s="53"/>
      <c r="UY22" s="53"/>
      <c r="UZ22" s="53"/>
      <c r="VA22" s="53"/>
      <c r="VB22" s="53"/>
      <c r="VC22" s="53"/>
      <c r="VD22" s="53"/>
      <c r="VE22" s="53"/>
      <c r="VF22" s="53"/>
      <c r="VG22" s="53"/>
      <c r="VH22" s="53"/>
      <c r="VI22" s="53"/>
      <c r="VJ22" s="53"/>
      <c r="VK22" s="53"/>
      <c r="VL22" s="53"/>
      <c r="VM22" s="53"/>
      <c r="VN22" s="53"/>
      <c r="VO22" s="53"/>
      <c r="VP22" s="53"/>
      <c r="VQ22" s="53"/>
      <c r="VR22" s="53"/>
      <c r="VS22" s="53"/>
      <c r="VT22" s="53"/>
      <c r="VU22" s="53"/>
      <c r="VV22" s="53"/>
      <c r="VW22" s="53"/>
      <c r="VX22" s="53"/>
      <c r="VY22" s="53"/>
      <c r="VZ22" s="53"/>
      <c r="WA22" s="53"/>
      <c r="WB22" s="53"/>
      <c r="WC22" s="53"/>
      <c r="WD22" s="53"/>
      <c r="WE22" s="53"/>
      <c r="WF22" s="53"/>
      <c r="WG22" s="53"/>
      <c r="WH22" s="53"/>
      <c r="WI22" s="53"/>
      <c r="WJ22" s="53"/>
      <c r="WK22" s="53"/>
      <c r="WL22" s="53"/>
      <c r="WM22" s="53"/>
      <c r="WN22" s="53"/>
      <c r="WO22" s="53"/>
      <c r="WP22" s="53"/>
      <c r="WQ22" s="53"/>
      <c r="WR22" s="53"/>
      <c r="WS22" s="53"/>
      <c r="WT22" s="53"/>
      <c r="WU22" s="53"/>
      <c r="WV22" s="53"/>
      <c r="WW22" s="53"/>
      <c r="WX22" s="53"/>
      <c r="WY22" s="53"/>
      <c r="WZ22" s="53"/>
      <c r="XA22" s="53"/>
      <c r="XB22" s="53"/>
      <c r="XC22" s="53"/>
      <c r="XD22" s="53"/>
      <c r="XE22" s="53"/>
      <c r="XF22" s="53"/>
      <c r="XG22" s="53"/>
      <c r="XH22" s="53"/>
      <c r="XI22" s="53"/>
      <c r="XJ22" s="53"/>
      <c r="XK22" s="53"/>
      <c r="XL22" s="53"/>
      <c r="XM22" s="53"/>
      <c r="XN22" s="53"/>
      <c r="XO22" s="53"/>
      <c r="XP22" s="53"/>
      <c r="XQ22" s="53"/>
      <c r="XR22" s="53"/>
      <c r="XS22" s="53"/>
      <c r="XT22" s="53"/>
      <c r="XU22" s="53"/>
      <c r="XV22" s="53"/>
      <c r="XW22" s="53"/>
      <c r="XX22" s="53"/>
      <c r="XY22" s="53"/>
      <c r="XZ22" s="53"/>
      <c r="YA22" s="53"/>
      <c r="YB22" s="53"/>
      <c r="YC22" s="53"/>
      <c r="YD22" s="53"/>
      <c r="YE22" s="53"/>
      <c r="YF22" s="53"/>
      <c r="YG22" s="53"/>
      <c r="YH22" s="53"/>
      <c r="YI22" s="53"/>
      <c r="YJ22" s="53"/>
      <c r="YK22" s="53"/>
      <c r="YL22" s="53"/>
      <c r="YM22" s="53"/>
      <c r="YN22" s="53"/>
      <c r="YO22" s="53"/>
      <c r="YP22" s="53"/>
      <c r="YQ22" s="53"/>
      <c r="YR22" s="53"/>
      <c r="YS22" s="53"/>
      <c r="YT22" s="53"/>
      <c r="YU22" s="53"/>
      <c r="YV22" s="53"/>
      <c r="YW22" s="53"/>
      <c r="YX22" s="53"/>
      <c r="YY22" s="53"/>
      <c r="YZ22" s="53"/>
      <c r="ZA22" s="53"/>
      <c r="ZB22" s="53"/>
      <c r="ZC22" s="53"/>
      <c r="ZD22" s="53"/>
      <c r="ZE22" s="53"/>
      <c r="ZF22" s="53"/>
      <c r="ZG22" s="53"/>
      <c r="ZH22" s="53"/>
      <c r="ZI22" s="53"/>
      <c r="ZJ22" s="53"/>
      <c r="ZK22" s="53"/>
      <c r="ZL22" s="53"/>
      <c r="ZM22" s="53"/>
      <c r="ZN22" s="53"/>
      <c r="ZO22" s="53"/>
      <c r="ZP22" s="53"/>
      <c r="ZQ22" s="53"/>
      <c r="ZR22" s="53"/>
      <c r="ZS22" s="53"/>
      <c r="ZT22" s="53"/>
      <c r="ZU22" s="53"/>
      <c r="ZV22" s="53"/>
      <c r="ZW22" s="53"/>
      <c r="ZX22" s="53"/>
      <c r="ZY22" s="53"/>
      <c r="ZZ22" s="53"/>
      <c r="AAA22" s="53"/>
      <c r="AAB22" s="53"/>
      <c r="AAC22" s="53"/>
      <c r="AAD22" s="53"/>
      <c r="AAE22" s="53"/>
      <c r="AAF22" s="53"/>
      <c r="AAG22" s="53"/>
      <c r="AAH22" s="53"/>
      <c r="AAI22" s="53"/>
      <c r="AAJ22" s="53"/>
      <c r="AAK22" s="53"/>
      <c r="AAL22" s="53"/>
      <c r="AAM22" s="53"/>
      <c r="AAN22" s="53"/>
      <c r="AAO22" s="53"/>
      <c r="AAP22" s="53"/>
      <c r="AAQ22" s="53"/>
      <c r="AAR22" s="53"/>
      <c r="AAS22" s="53"/>
      <c r="AAT22" s="53"/>
      <c r="AAU22" s="53"/>
      <c r="AAV22" s="53"/>
      <c r="AAW22" s="53"/>
      <c r="AAX22" s="53"/>
      <c r="AAY22" s="53"/>
      <c r="AAZ22" s="53"/>
      <c r="ABA22" s="53"/>
      <c r="ABB22" s="53"/>
      <c r="ABC22" s="53"/>
      <c r="ABD22" s="53"/>
      <c r="ABE22" s="53"/>
      <c r="ABF22" s="53"/>
      <c r="ABG22" s="53"/>
      <c r="ABH22" s="53"/>
      <c r="ABI22" s="53"/>
      <c r="ABJ22" s="53"/>
      <c r="ABK22" s="53"/>
      <c r="ABL22" s="53"/>
      <c r="ABM22" s="53"/>
      <c r="ABN22" s="53"/>
      <c r="ABO22" s="53"/>
      <c r="ABP22" s="53"/>
      <c r="ABQ22" s="53"/>
      <c r="ABR22" s="53"/>
      <c r="ABS22" s="53"/>
      <c r="ABT22" s="53"/>
      <c r="ABU22" s="53"/>
      <c r="ABV22" s="53"/>
      <c r="ABW22" s="53"/>
      <c r="ABX22" s="53"/>
      <c r="ABY22" s="53"/>
      <c r="ABZ22" s="53"/>
      <c r="ACA22" s="53"/>
      <c r="ACB22" s="53"/>
      <c r="ACC22" s="53"/>
      <c r="ACD22" s="53"/>
      <c r="ACE22" s="53"/>
      <c r="ACF22" s="53"/>
      <c r="ACG22" s="53"/>
      <c r="ACH22" s="53"/>
      <c r="ACI22" s="53"/>
      <c r="ACJ22" s="53"/>
      <c r="ACK22" s="53"/>
      <c r="ACL22" s="53"/>
      <c r="ACM22" s="53"/>
      <c r="ACN22" s="53"/>
      <c r="ACO22" s="53"/>
      <c r="ACP22" s="53"/>
      <c r="ACQ22" s="53"/>
      <c r="ACR22" s="53"/>
      <c r="ACS22" s="53"/>
      <c r="ACT22" s="53"/>
      <c r="ACU22" s="53"/>
      <c r="ACV22" s="53"/>
      <c r="ACW22" s="53"/>
      <c r="ACX22" s="53"/>
      <c r="ACY22" s="53"/>
      <c r="ACZ22" s="53"/>
      <c r="ADA22" s="53"/>
      <c r="ADB22" s="53"/>
      <c r="ADC22" s="53"/>
      <c r="ADD22" s="53"/>
      <c r="ADE22" s="53"/>
      <c r="ADF22" s="53"/>
      <c r="ADG22" s="53"/>
      <c r="ADH22" s="53"/>
      <c r="ADI22" s="53"/>
      <c r="ADJ22" s="53"/>
      <c r="ADK22" s="53"/>
      <c r="ADL22" s="53"/>
      <c r="ADM22" s="53"/>
      <c r="ADN22" s="53"/>
      <c r="ADO22" s="53"/>
      <c r="ADP22" s="53"/>
      <c r="ADQ22" s="53"/>
      <c r="ADR22" s="53"/>
      <c r="ADS22" s="53"/>
      <c r="ADT22" s="53"/>
      <c r="ADU22" s="53"/>
      <c r="ADV22" s="53"/>
      <c r="ADW22" s="53"/>
      <c r="ADX22" s="53"/>
      <c r="ADY22" s="53"/>
      <c r="ADZ22" s="53"/>
      <c r="AEA22" s="53"/>
      <c r="AEB22" s="53"/>
      <c r="AEC22" s="53"/>
      <c r="AED22" s="53"/>
      <c r="AEE22" s="53"/>
      <c r="AEF22" s="53"/>
      <c r="AEG22" s="53"/>
      <c r="AEH22" s="53"/>
      <c r="AEI22" s="53"/>
      <c r="AEJ22" s="53"/>
      <c r="AEK22" s="53"/>
      <c r="AEL22" s="53"/>
      <c r="AEM22" s="53"/>
      <c r="AEN22" s="53"/>
      <c r="AEO22" s="53"/>
      <c r="AEP22" s="53"/>
      <c r="AEQ22" s="53"/>
      <c r="AER22" s="53"/>
      <c r="AES22" s="53"/>
      <c r="AET22" s="53"/>
      <c r="AEU22" s="53"/>
      <c r="AEV22" s="53"/>
      <c r="AEW22" s="53"/>
      <c r="AEX22" s="53"/>
      <c r="AEY22" s="53"/>
      <c r="AEZ22" s="53"/>
      <c r="AFA22" s="53"/>
      <c r="AFB22" s="53"/>
      <c r="AFC22" s="53"/>
      <c r="AFD22" s="53"/>
      <c r="AFE22" s="53"/>
      <c r="AFF22" s="53"/>
      <c r="AFG22" s="53"/>
      <c r="AFH22" s="53"/>
      <c r="AFI22" s="53"/>
      <c r="AFJ22" s="53"/>
      <c r="AFK22" s="53"/>
      <c r="AFL22" s="53"/>
      <c r="AFM22" s="53"/>
      <c r="AFN22" s="53"/>
      <c r="AFO22" s="53"/>
      <c r="AFP22" s="53"/>
      <c r="AFQ22" s="53"/>
      <c r="AFR22" s="53"/>
      <c r="AFS22" s="53"/>
      <c r="AFT22" s="53"/>
      <c r="AFU22" s="53"/>
      <c r="AFV22" s="53"/>
      <c r="AFW22" s="53"/>
      <c r="AFX22" s="53"/>
      <c r="AFY22" s="53"/>
      <c r="AFZ22" s="53"/>
      <c r="AGA22" s="53"/>
      <c r="AGB22" s="53"/>
      <c r="AGC22" s="53"/>
      <c r="AGD22" s="53"/>
      <c r="AGE22" s="53"/>
      <c r="AGF22" s="53"/>
      <c r="AGG22" s="53"/>
      <c r="AGH22" s="53"/>
      <c r="AGI22" s="53"/>
      <c r="AGJ22" s="53"/>
      <c r="AGK22" s="53"/>
      <c r="AGL22" s="53"/>
      <c r="AGM22" s="53"/>
      <c r="AGN22" s="53"/>
      <c r="AGO22" s="53"/>
      <c r="AGP22" s="53"/>
      <c r="AGQ22" s="53"/>
      <c r="AGR22" s="53"/>
      <c r="AGS22" s="53"/>
      <c r="AGT22" s="53"/>
      <c r="AGU22" s="53"/>
      <c r="AGV22" s="53"/>
      <c r="AGW22" s="53"/>
      <c r="AGX22" s="53"/>
      <c r="AGY22" s="53"/>
      <c r="AGZ22" s="53"/>
      <c r="AHA22" s="53"/>
      <c r="AHB22" s="53"/>
      <c r="AHC22" s="53"/>
      <c r="AHD22" s="53"/>
      <c r="AHE22" s="53"/>
      <c r="AHF22" s="53"/>
      <c r="AHG22" s="53"/>
      <c r="AHH22" s="53"/>
      <c r="AHI22" s="53"/>
      <c r="AHJ22" s="53"/>
      <c r="AHK22" s="53"/>
      <c r="AHL22" s="53"/>
      <c r="AHM22" s="53"/>
      <c r="AHN22" s="53"/>
      <c r="AHO22" s="53"/>
      <c r="AHP22" s="53"/>
      <c r="AHQ22" s="53"/>
      <c r="AHR22" s="53"/>
      <c r="AHS22" s="53"/>
      <c r="AHT22" s="53"/>
      <c r="AHU22" s="53"/>
      <c r="AHV22" s="53"/>
      <c r="AHW22" s="53"/>
      <c r="AHX22" s="53"/>
      <c r="AHY22" s="53"/>
      <c r="AHZ22" s="53"/>
      <c r="AIA22" s="53"/>
      <c r="AIB22" s="53"/>
      <c r="AIC22" s="53"/>
      <c r="AID22" s="53"/>
      <c r="AIE22" s="53"/>
      <c r="AIF22" s="53"/>
      <c r="AIG22" s="53"/>
      <c r="AIH22" s="53"/>
      <c r="AII22" s="53"/>
      <c r="AIJ22" s="53"/>
      <c r="AIK22" s="53"/>
      <c r="AIL22" s="53"/>
      <c r="AIM22" s="53"/>
      <c r="AIN22" s="53"/>
      <c r="AIO22" s="53"/>
      <c r="AIP22" s="53"/>
      <c r="AIQ22" s="53"/>
      <c r="AIR22" s="53"/>
      <c r="AIS22" s="53"/>
      <c r="AIT22" s="53"/>
      <c r="AIU22" s="53"/>
      <c r="AIV22" s="53"/>
      <c r="AIW22" s="53"/>
      <c r="AIX22" s="53"/>
      <c r="AIY22" s="53"/>
      <c r="AIZ22" s="53"/>
      <c r="AJA22" s="53"/>
      <c r="AJB22" s="53"/>
      <c r="AJC22" s="53"/>
      <c r="AJD22" s="53"/>
      <c r="AJE22" s="53"/>
      <c r="AJF22" s="53"/>
      <c r="AJG22" s="53"/>
      <c r="AJH22" s="53"/>
      <c r="AJI22" s="53"/>
      <c r="AJJ22" s="53"/>
      <c r="AJK22" s="53"/>
      <c r="AJL22" s="53"/>
      <c r="AJM22" s="53"/>
      <c r="AJN22" s="53"/>
      <c r="AJO22" s="53"/>
      <c r="AJP22" s="53"/>
      <c r="AJQ22" s="53"/>
      <c r="AJR22" s="53"/>
      <c r="AJS22" s="53"/>
      <c r="AJT22" s="53"/>
      <c r="AJU22" s="53"/>
      <c r="AJV22" s="53"/>
      <c r="AJW22" s="53"/>
      <c r="AJX22" s="53"/>
      <c r="AJY22" s="53"/>
      <c r="AJZ22" s="53"/>
      <c r="AKA22" s="53"/>
      <c r="AKB22" s="53"/>
      <c r="AKC22" s="53"/>
      <c r="AKD22" s="53"/>
      <c r="AKE22" s="53"/>
      <c r="AKF22" s="53"/>
      <c r="AKG22" s="53"/>
      <c r="AKH22" s="53"/>
      <c r="AKI22" s="53"/>
      <c r="AKJ22" s="53"/>
      <c r="AKK22" s="53"/>
      <c r="AKL22" s="53"/>
      <c r="AKM22" s="53"/>
      <c r="AKN22" s="53"/>
      <c r="AKO22" s="53"/>
      <c r="AKP22" s="53"/>
      <c r="AKQ22" s="53"/>
      <c r="AKR22" s="53"/>
      <c r="AKS22" s="53"/>
      <c r="AKT22" s="53"/>
      <c r="AKU22" s="53"/>
      <c r="AKV22" s="53"/>
      <c r="AKW22" s="53"/>
      <c r="AKX22" s="53"/>
      <c r="AKY22" s="53"/>
      <c r="AKZ22" s="53"/>
      <c r="ALA22" s="53"/>
      <c r="ALB22" s="53"/>
      <c r="ALC22" s="53"/>
      <c r="ALD22" s="53"/>
      <c r="ALE22" s="53"/>
      <c r="ALF22" s="53"/>
      <c r="ALG22" s="53"/>
      <c r="ALH22" s="53"/>
      <c r="ALI22" s="53"/>
      <c r="ALJ22" s="53"/>
      <c r="ALK22" s="53"/>
      <c r="ALL22" s="53"/>
      <c r="ALM22" s="53"/>
      <c r="ALN22" s="53"/>
      <c r="ALO22" s="53"/>
      <c r="ALP22" s="53"/>
      <c r="ALQ22" s="53"/>
      <c r="ALR22" s="53"/>
      <c r="ALS22" s="53"/>
      <c r="ALT22" s="53"/>
      <c r="ALU22" s="53"/>
      <c r="ALV22" s="53"/>
      <c r="ALW22" s="53"/>
      <c r="ALX22" s="53"/>
      <c r="ALY22" s="53"/>
      <c r="ALZ22" s="53"/>
      <c r="AMA22" s="53"/>
      <c r="AMB22" s="53"/>
      <c r="AMC22" s="53"/>
      <c r="AMD22" s="53"/>
      <c r="AME22" s="53"/>
      <c r="AMF22" s="53"/>
      <c r="AMG22" s="53"/>
      <c r="AMH22" s="53"/>
      <c r="AMI22" s="53"/>
      <c r="AMJ22" s="53"/>
    </row>
    <row r="23" spans="1:1024" ht="15" customHeight="1">
      <c r="A23" s="36" t="s">
        <v>35</v>
      </c>
      <c r="B23" s="51" t="s">
        <v>48</v>
      </c>
      <c r="C23" s="51" t="s">
        <v>34</v>
      </c>
      <c r="D23" s="52">
        <v>6</v>
      </c>
      <c r="E23" s="52">
        <v>1</v>
      </c>
      <c r="F23" s="52"/>
      <c r="G23" s="52" t="s">
        <v>38</v>
      </c>
      <c r="H23" s="52" t="s">
        <v>39</v>
      </c>
      <c r="I23" s="52" t="s">
        <v>45</v>
      </c>
      <c r="J23" s="52"/>
      <c r="K23" s="49">
        <v>2</v>
      </c>
      <c r="L23" s="49" t="s">
        <v>45</v>
      </c>
      <c r="M23" s="49"/>
      <c r="N23" s="49"/>
      <c r="O23" s="49"/>
      <c r="P23" s="49" t="s">
        <v>45</v>
      </c>
      <c r="Q23" s="49"/>
      <c r="R23" s="49"/>
      <c r="S23" s="49"/>
    </row>
    <row r="24" spans="1:1024" ht="15" customHeight="1">
      <c r="A24" s="36"/>
      <c r="B24" s="36"/>
      <c r="C24" s="43"/>
      <c r="D24" s="35"/>
      <c r="E24" s="35"/>
      <c r="F24" s="35"/>
      <c r="G24" s="35"/>
      <c r="H24" s="35"/>
      <c r="I24" s="35"/>
      <c r="J24" s="35"/>
      <c r="K24" s="36"/>
      <c r="L24" s="36"/>
      <c r="M24" s="36"/>
      <c r="N24" s="36"/>
      <c r="O24" s="36"/>
      <c r="P24" s="36"/>
      <c r="Q24" s="36"/>
      <c r="R24" s="36"/>
      <c r="S24" s="36"/>
    </row>
    <row r="25" spans="1:1024" ht="15" customHeight="1">
      <c r="A25" s="36"/>
      <c r="B25" s="36"/>
      <c r="C25" s="37"/>
      <c r="D25" s="35"/>
      <c r="E25" s="35"/>
      <c r="F25" s="35"/>
      <c r="G25" s="35"/>
      <c r="H25" s="35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</row>
    <row r="26" spans="1:1024" ht="15" customHeight="1">
      <c r="A26" s="36"/>
      <c r="B26" s="36"/>
      <c r="C26" s="37"/>
      <c r="D26" s="35"/>
      <c r="E26" s="35"/>
      <c r="F26" s="35"/>
      <c r="G26" s="35"/>
      <c r="H26" s="35"/>
      <c r="I26" s="35"/>
      <c r="J26" s="35"/>
      <c r="K26" s="36"/>
      <c r="L26" s="36"/>
      <c r="M26" s="36"/>
      <c r="N26" s="36"/>
      <c r="O26" s="36"/>
      <c r="P26" s="36"/>
      <c r="Q26" s="36"/>
      <c r="R26" s="36"/>
      <c r="S26" s="36"/>
    </row>
    <row r="27" spans="1:1024" ht="15" customHeight="1">
      <c r="A27" s="36"/>
      <c r="B27" s="36"/>
      <c r="C27" s="37"/>
      <c r="D27" s="35"/>
      <c r="E27" s="35"/>
      <c r="F27" s="35"/>
      <c r="G27" s="35"/>
      <c r="H27" s="35"/>
      <c r="I27" s="35"/>
      <c r="J27" s="35"/>
      <c r="K27" s="36"/>
      <c r="L27" s="36"/>
      <c r="M27" s="36"/>
      <c r="N27" s="36"/>
      <c r="O27" s="36"/>
      <c r="P27" s="36"/>
      <c r="Q27" s="36"/>
      <c r="R27" s="36"/>
      <c r="S27" s="36"/>
    </row>
    <row r="28" spans="1:1024" ht="15" customHeight="1">
      <c r="A28" s="36"/>
      <c r="B28" s="36"/>
      <c r="C28" s="37"/>
      <c r="D28" s="35"/>
      <c r="E28" s="35"/>
      <c r="F28" s="35"/>
      <c r="G28" s="35"/>
      <c r="H28" s="35"/>
      <c r="I28" s="35"/>
      <c r="J28" s="35"/>
      <c r="K28" s="36"/>
      <c r="L28" s="36"/>
      <c r="M28" s="36"/>
      <c r="N28" s="36"/>
      <c r="O28" s="36"/>
      <c r="P28" s="36"/>
      <c r="Q28" s="36"/>
      <c r="R28" s="36"/>
      <c r="S28" s="36"/>
    </row>
    <row r="29" spans="1:1024" ht="15" customHeight="1">
      <c r="A29" s="36"/>
      <c r="B29" s="36"/>
      <c r="C29" s="36"/>
      <c r="D29" s="35"/>
      <c r="E29" s="36"/>
      <c r="F29" s="36"/>
      <c r="G29" s="36"/>
      <c r="H29" s="36"/>
      <c r="I29" s="35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024" ht="15" customHeight="1">
      <c r="A30" s="36"/>
      <c r="B30" s="36"/>
      <c r="C30" s="36"/>
      <c r="D30" s="35"/>
      <c r="E30" s="36"/>
      <c r="F30" s="36"/>
      <c r="G30" s="36"/>
      <c r="H30" s="36"/>
      <c r="I30" s="35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1024" ht="15" customHeight="1">
      <c r="A31" s="36"/>
      <c r="B31" s="36"/>
      <c r="C31" s="36"/>
      <c r="D31" s="35"/>
      <c r="E31" s="36"/>
      <c r="F31" s="36"/>
      <c r="G31" s="36"/>
      <c r="H31" s="36"/>
      <c r="I31" s="35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1024" ht="15" customHeight="1">
      <c r="A32" s="36"/>
      <c r="B32" s="36"/>
      <c r="C32" s="36"/>
      <c r="D32" s="35"/>
      <c r="E32" s="36"/>
      <c r="F32" s="36"/>
      <c r="G32" s="36"/>
      <c r="H32" s="36"/>
      <c r="I32" s="35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>
      <c r="A33" s="36"/>
      <c r="B33" s="37"/>
      <c r="C33" s="37"/>
      <c r="D33" s="35"/>
      <c r="E33" s="36"/>
      <c r="F33" s="36"/>
      <c r="G33" s="36"/>
      <c r="H33" s="36"/>
      <c r="I33" s="35"/>
      <c r="J33" s="36"/>
      <c r="K33" s="37"/>
      <c r="L33" s="36"/>
      <c r="M33" s="36"/>
      <c r="N33" s="36"/>
      <c r="O33" s="36"/>
      <c r="P33" s="36"/>
      <c r="Q33" s="36"/>
      <c r="R33" s="36"/>
      <c r="S33" s="36"/>
    </row>
    <row r="34" spans="1:19">
      <c r="A34" s="36"/>
      <c r="B34" s="37"/>
      <c r="C34" s="37"/>
      <c r="D34" s="35"/>
      <c r="E34" s="36"/>
      <c r="F34" s="36"/>
      <c r="G34" s="36"/>
      <c r="H34" s="36"/>
      <c r="I34" s="35"/>
      <c r="J34" s="36"/>
      <c r="K34" s="37"/>
      <c r="L34" s="36"/>
      <c r="M34" s="36"/>
      <c r="N34" s="36"/>
      <c r="O34" s="36"/>
      <c r="P34" s="36"/>
      <c r="Q34" s="36"/>
      <c r="R34" s="36"/>
      <c r="S34" s="36"/>
    </row>
    <row r="35" spans="1:19">
      <c r="A35" s="36"/>
      <c r="B35" s="37"/>
      <c r="C35" s="37"/>
      <c r="D35" s="35"/>
      <c r="E35" s="36"/>
      <c r="F35" s="36"/>
      <c r="G35" s="36"/>
      <c r="H35" s="36"/>
      <c r="I35" s="35"/>
      <c r="J35" s="36"/>
      <c r="K35" s="37"/>
      <c r="L35" s="36"/>
      <c r="M35" s="36"/>
      <c r="N35" s="36"/>
      <c r="O35" s="36"/>
      <c r="P35" s="36"/>
      <c r="Q35" s="36"/>
      <c r="R35" s="36"/>
      <c r="S35" s="36"/>
    </row>
    <row r="36" spans="1:19">
      <c r="A36" s="36"/>
      <c r="B36" s="37"/>
      <c r="C36" s="37"/>
      <c r="D36" s="35"/>
      <c r="E36" s="36"/>
      <c r="F36" s="36"/>
      <c r="G36" s="36"/>
      <c r="H36" s="36"/>
      <c r="I36" s="35"/>
      <c r="J36" s="36"/>
      <c r="K36" s="37"/>
      <c r="L36" s="36"/>
      <c r="M36" s="36"/>
      <c r="N36" s="36"/>
      <c r="O36" s="36"/>
      <c r="P36" s="36"/>
      <c r="Q36" s="36"/>
      <c r="R36" s="36"/>
      <c r="S36" s="36"/>
    </row>
    <row r="37" spans="1:19">
      <c r="A37" s="36"/>
      <c r="B37" s="37"/>
      <c r="C37" s="37"/>
      <c r="D37" s="35"/>
      <c r="E37" s="36"/>
      <c r="F37" s="36"/>
      <c r="G37" s="36"/>
      <c r="H37" s="36"/>
      <c r="I37" s="35"/>
      <c r="J37" s="36"/>
      <c r="K37" s="37"/>
      <c r="L37" s="36"/>
      <c r="M37" s="36"/>
      <c r="N37" s="36"/>
      <c r="O37" s="36"/>
      <c r="P37" s="36"/>
      <c r="Q37" s="36"/>
      <c r="R37" s="36"/>
      <c r="S37" s="36"/>
    </row>
    <row r="38" spans="1:19" s="14" customFormat="1">
      <c r="A38" s="36"/>
      <c r="B38" s="37"/>
      <c r="C38" s="37"/>
      <c r="D38" s="35"/>
      <c r="E38" s="36"/>
      <c r="F38" s="36"/>
      <c r="G38" s="36"/>
      <c r="H38" s="36"/>
      <c r="I38" s="35"/>
      <c r="J38" s="36"/>
      <c r="K38" s="37"/>
      <c r="L38" s="36"/>
      <c r="M38" s="36"/>
      <c r="N38" s="36"/>
      <c r="O38" s="36"/>
      <c r="P38" s="36"/>
      <c r="Q38" s="36"/>
      <c r="R38" s="36"/>
      <c r="S38" s="36"/>
    </row>
    <row r="39" spans="1:19" s="14" customFormat="1">
      <c r="A39" s="36"/>
      <c r="B39" s="37"/>
      <c r="C39" s="37"/>
      <c r="D39" s="35"/>
      <c r="E39" s="36"/>
      <c r="F39" s="36"/>
      <c r="G39" s="36"/>
      <c r="H39" s="36"/>
      <c r="I39" s="35"/>
      <c r="J39" s="36"/>
      <c r="K39" s="37"/>
      <c r="L39" s="36"/>
      <c r="M39" s="36"/>
      <c r="N39" s="36"/>
      <c r="O39" s="36"/>
      <c r="P39" s="36"/>
      <c r="Q39" s="36"/>
      <c r="R39" s="36"/>
      <c r="S39" s="36"/>
    </row>
    <row r="40" spans="1:19" s="14" customFormat="1">
      <c r="A40" s="36"/>
      <c r="B40" s="37"/>
      <c r="C40" s="37"/>
      <c r="D40" s="35"/>
      <c r="E40" s="36"/>
      <c r="F40" s="36"/>
      <c r="G40" s="36"/>
      <c r="H40" s="36"/>
      <c r="I40" s="35"/>
      <c r="J40" s="36"/>
      <c r="K40" s="37"/>
      <c r="L40" s="36"/>
      <c r="M40" s="36"/>
      <c r="N40" s="36"/>
      <c r="O40" s="36"/>
      <c r="P40" s="36"/>
      <c r="Q40" s="36"/>
      <c r="R40" s="36"/>
      <c r="S40" s="36"/>
    </row>
    <row r="41" spans="1:19" s="14" customFormat="1" ht="18.600000000000001">
      <c r="A41" s="36"/>
      <c r="B41" s="39"/>
      <c r="C41" s="39"/>
      <c r="D41" s="35"/>
      <c r="E41" s="38"/>
      <c r="F41" s="38"/>
      <c r="G41" s="38"/>
      <c r="H41" s="38"/>
      <c r="I41" s="35"/>
      <c r="J41" s="38"/>
      <c r="K41" s="39"/>
      <c r="L41" s="36"/>
      <c r="M41" s="36"/>
      <c r="N41" s="36"/>
      <c r="O41" s="36"/>
      <c r="P41" s="36"/>
      <c r="Q41" s="36"/>
      <c r="R41" s="36"/>
      <c r="S41" s="36"/>
    </row>
    <row r="42" spans="1:19" s="14" customFormat="1" ht="17.100000000000001">
      <c r="A42" s="36"/>
      <c r="B42" s="40"/>
      <c r="C42" s="40"/>
      <c r="D42" s="35"/>
      <c r="E42" s="36"/>
      <c r="F42" s="36"/>
      <c r="G42" s="36"/>
      <c r="H42" s="36"/>
      <c r="I42" s="35"/>
      <c r="J42" s="36"/>
      <c r="K42" s="40"/>
      <c r="L42" s="36"/>
      <c r="M42" s="36"/>
      <c r="N42" s="36"/>
      <c r="O42" s="36"/>
      <c r="P42" s="36"/>
      <c r="Q42" s="36"/>
      <c r="R42" s="36"/>
      <c r="S42" s="36"/>
    </row>
    <row r="43" spans="1:19" s="14" customFormat="1">
      <c r="A43" s="36"/>
      <c r="B43" s="37"/>
      <c r="C43" s="37"/>
      <c r="D43" s="35"/>
      <c r="E43" s="36"/>
      <c r="F43" s="36"/>
      <c r="G43" s="36"/>
      <c r="H43" s="36"/>
      <c r="I43" s="35"/>
      <c r="J43" s="36"/>
      <c r="K43" s="37"/>
      <c r="L43" s="36"/>
      <c r="M43" s="36"/>
      <c r="N43" s="36"/>
      <c r="O43" s="36"/>
      <c r="P43" s="36"/>
      <c r="Q43" s="36"/>
      <c r="R43" s="36"/>
      <c r="S43" s="36"/>
    </row>
    <row r="44" spans="1:19" s="14" customFormat="1">
      <c r="A44" s="36"/>
      <c r="B44" s="37"/>
      <c r="C44" s="37"/>
      <c r="D44" s="35"/>
      <c r="E44" s="36"/>
      <c r="F44" s="36"/>
      <c r="G44" s="36"/>
      <c r="H44" s="36"/>
      <c r="I44" s="35"/>
      <c r="J44" s="36"/>
      <c r="K44" s="37"/>
      <c r="L44" s="36"/>
      <c r="M44" s="36"/>
      <c r="N44" s="36"/>
      <c r="O44" s="36"/>
      <c r="P44" s="36"/>
      <c r="Q44" s="36"/>
      <c r="R44" s="36"/>
      <c r="S44" s="36"/>
    </row>
    <row r="45" spans="1:19" s="14" customFormat="1"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</row>
    <row r="46" spans="1:19" s="14" customFormat="1"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</row>
    <row r="47" spans="1:19" s="14" customFormat="1" ht="17.100000000000001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</row>
    <row r="48" spans="1:19" s="14" customFormat="1"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</row>
    <row r="49" spans="2:12" s="14" customFormat="1"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  <row r="50" spans="2:12" s="14" customFormat="1"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</row>
    <row r="51" spans="2:12" s="14" customFormat="1"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</row>
    <row r="52" spans="2:12" s="14" customFormat="1" ht="17.100000000000001"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</row>
    <row r="53" spans="2:12" s="14" customFormat="1"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</row>
    <row r="54" spans="2:12" s="14" customFormat="1"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</row>
    <row r="55" spans="2:12" s="14" customFormat="1"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</row>
    <row r="56" spans="2:12" s="14" customFormat="1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</row>
    <row r="57" spans="2:12" s="14" customFormat="1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</row>
  </sheetData>
  <mergeCells count="16">
    <mergeCell ref="K14:M14"/>
    <mergeCell ref="N14:O14"/>
    <mergeCell ref="P14:R14"/>
    <mergeCell ref="S14:S16"/>
    <mergeCell ref="E9:G9"/>
    <mergeCell ref="I9:J9"/>
    <mergeCell ref="E10:G10"/>
    <mergeCell ref="I10:J10"/>
    <mergeCell ref="E13:G13"/>
    <mergeCell ref="A1:O1"/>
    <mergeCell ref="B2:E2"/>
    <mergeCell ref="B3:E3"/>
    <mergeCell ref="D4:E4"/>
    <mergeCell ref="D6:E6"/>
    <mergeCell ref="G6:I6"/>
    <mergeCell ref="J6:O6"/>
  </mergeCells>
  <conditionalFormatting sqref="J19:J44 M19:M44">
    <cfRule type="expression" dxfId="35" priority="16">
      <formula>$I19="CCI (CC Intégral)"</formula>
    </cfRule>
  </conditionalFormatting>
  <conditionalFormatting sqref="J19:K44">
    <cfRule type="expression" dxfId="34" priority="17">
      <formula>$I19="CT (Contrôle terminal)"</formula>
    </cfRule>
  </conditionalFormatting>
  <conditionalFormatting sqref="K15:P15">
    <cfRule type="expression" dxfId="33" priority="18">
      <formula>$A$11=2</formula>
    </cfRule>
    <cfRule type="expression" dxfId="32" priority="19">
      <formula>$A$11=3</formula>
    </cfRule>
    <cfRule type="expression" dxfId="31" priority="20">
      <formula>$A$11=1</formula>
    </cfRule>
  </conditionalFormatting>
  <conditionalFormatting sqref="A16:O16">
    <cfRule type="expression" dxfId="30" priority="21">
      <formula>$A$11=2</formula>
    </cfRule>
    <cfRule type="expression" dxfId="29" priority="22">
      <formula>$A$11=4</formula>
    </cfRule>
    <cfRule type="expression" dxfId="28" priority="23">
      <formula>$A$11=1</formula>
    </cfRule>
  </conditionalFormatting>
  <conditionalFormatting sqref="L16:M16">
    <cfRule type="expression" dxfId="27" priority="24">
      <formula>$I$17="CCI (CC Intégral)"</formula>
    </cfRule>
  </conditionalFormatting>
  <conditionalFormatting sqref="Q15:R15">
    <cfRule type="expression" dxfId="26" priority="25">
      <formula>$A$11=2</formula>
    </cfRule>
    <cfRule type="expression" dxfId="25" priority="26">
      <formula>$A$11=3</formula>
    </cfRule>
    <cfRule type="expression" dxfId="24" priority="27">
      <formula>$A$11=1</formula>
    </cfRule>
  </conditionalFormatting>
  <conditionalFormatting sqref="Q16:R16">
    <cfRule type="expression" dxfId="23" priority="28">
      <formula>$A$11=2</formula>
    </cfRule>
    <cfRule type="expression" dxfId="22" priority="29">
      <formula>$A$11=4</formula>
    </cfRule>
    <cfRule type="expression" dxfId="21" priority="30">
      <formula>$A$11=1</formula>
    </cfRule>
  </conditionalFormatting>
  <conditionalFormatting sqref="P16">
    <cfRule type="expression" dxfId="20" priority="31">
      <formula>$A$11=2</formula>
    </cfRule>
    <cfRule type="expression" dxfId="19" priority="32">
      <formula>$A$11=4</formula>
    </cfRule>
    <cfRule type="expression" dxfId="18" priority="33">
      <formula>$A$11=1</formula>
    </cfRule>
  </conditionalFormatting>
  <conditionalFormatting sqref="A19:A44">
    <cfRule type="expression" dxfId="17" priority="34">
      <formula>AND($A19="Unité d'enseignement",$D19&lt;&gt;6)</formula>
    </cfRule>
  </conditionalFormatting>
  <conditionalFormatting sqref="L19:L44">
    <cfRule type="expression" dxfId="16" priority="35">
      <formula>$I19="CCI (CC Intégral)"</formula>
    </cfRule>
  </conditionalFormatting>
  <conditionalFormatting sqref="N19:N44">
    <cfRule type="expression" dxfId="15" priority="36">
      <formula>$I19="CCI (CC Intégral)"</formula>
    </cfRule>
  </conditionalFormatting>
  <conditionalFormatting sqref="P19:Q44">
    <cfRule type="expression" dxfId="14" priority="37">
      <formula>$I19="CCI (CC Intégral)"</formula>
    </cfRule>
  </conditionalFormatting>
  <conditionalFormatting sqref="J17 M17">
    <cfRule type="expression" dxfId="13" priority="9">
      <formula>$I17="CCI (CC Intégral)"</formula>
    </cfRule>
  </conditionalFormatting>
  <conditionalFormatting sqref="J17:K17">
    <cfRule type="expression" dxfId="12" priority="10">
      <formula>$I17="CT (Contrôle terminal)"</formula>
    </cfRule>
  </conditionalFormatting>
  <conditionalFormatting sqref="A17">
    <cfRule type="expression" dxfId="11" priority="11">
      <formula>AND($A17="Unité d'enseignement",$D17&lt;&gt;6)</formula>
    </cfRule>
  </conditionalFormatting>
  <conditionalFormatting sqref="L17">
    <cfRule type="expression" dxfId="10" priority="12">
      <formula>$I17="CCI (CC Intégral)"</formula>
    </cfRule>
  </conditionalFormatting>
  <conditionalFormatting sqref="N17">
    <cfRule type="expression" dxfId="9" priority="13">
      <formula>$I17="CCI (CC Intégral)"</formula>
    </cfRule>
  </conditionalFormatting>
  <conditionalFormatting sqref="P17:Q17">
    <cfRule type="expression" dxfId="8" priority="14">
      <formula>$I17="CCI (CC Intégral)"</formula>
    </cfRule>
  </conditionalFormatting>
  <conditionalFormatting sqref="J18 M18">
    <cfRule type="expression" dxfId="7" priority="5">
      <formula>$I18="CCI (CC Intégral)"</formula>
    </cfRule>
  </conditionalFormatting>
  <conditionalFormatting sqref="J18:K18">
    <cfRule type="expression" dxfId="6" priority="6">
      <formula>$I18="CT (Contrôle terminal)"</formula>
    </cfRule>
  </conditionalFormatting>
  <conditionalFormatting sqref="A18">
    <cfRule type="expression" dxfId="5" priority="7">
      <formula>AND($A18="Unité d'enseignement",$D18&lt;&gt;6)</formula>
    </cfRule>
  </conditionalFormatting>
  <conditionalFormatting sqref="L18">
    <cfRule type="expression" dxfId="4" priority="8">
      <formula>$I18="CCI (CC Intégral)"</formula>
    </cfRule>
  </conditionalFormatting>
  <conditionalFormatting sqref="O18">
    <cfRule type="expression" dxfId="3" priority="3">
      <formula>$I18="CCI (CC Intégral)"</formula>
    </cfRule>
  </conditionalFormatting>
  <conditionalFormatting sqref="N18">
    <cfRule type="expression" dxfId="2" priority="4">
      <formula>$I18="CCI (CC Intégral)"</formula>
    </cfRule>
  </conditionalFormatting>
  <conditionalFormatting sqref="Q18">
    <cfRule type="expression" dxfId="1" priority="1">
      <formula>$I18="CCI (CC Intégral)"</formula>
    </cfRule>
  </conditionalFormatting>
  <conditionalFormatting sqref="P18">
    <cfRule type="expression" dxfId="0" priority="2">
      <formula>$I18="CCI (CC Intégral)"</formula>
    </cfRule>
  </conditionalFormatting>
  <dataValidations count="5">
    <dataValidation type="list" operator="greaterThan" allowBlank="1" showInputMessage="1" showErrorMessage="1" errorTitle="Coefficient" error="Le coefficient doit être un nombre décimal supérieur à 0." sqref="G17:H44" xr:uid="{00000000-0002-0000-0100-000000000000}">
      <formula1>"OUI,NON"</formula1>
      <formula2>0</formula2>
    </dataValidation>
    <dataValidation type="list" allowBlank="1" showInputMessage="1" showErrorMessage="1" errorTitle="Nature de l'ELP" error="Utiliser la liste déroulante" promptTitle="Nature ELP" prompt="Utiliser la liste déroulante" sqref="A17:A44" xr:uid="{00000000-0002-0000-0100-000001000000}">
      <formula1>NatELP</formula1>
      <formula2>0</formula2>
    </dataValidation>
    <dataValidation type="list" allowBlank="1" showInputMessage="1" showErrorMessage="1" errorTitle="Nature" error="Utiliser la liste déroulante" promptTitle="Nature" prompt="Utiliser la liste déroulante" sqref="P19:Q44 P17:Q17 L17:L44 N17:N44 P18" xr:uid="{00000000-0002-0000-0100-000002000000}">
      <formula1>naturecontrole</formula1>
      <formula2>0</formula2>
    </dataValidation>
    <dataValidation type="decimal" operator="lessThanOrEqual" allowBlank="1" showInputMessage="1" showErrorMessage="1" errorTitle="ECTS" error="Le nombre de crédits doit être entier et inférieur ou égal à 6." sqref="D17:D44" xr:uid="{00000000-0002-0000-0100-000004000000}">
      <formula1>6</formula1>
      <formula2>0</formula2>
    </dataValidation>
    <dataValidation type="decimal" operator="greaterThan" allowBlank="1" showInputMessage="1" showErrorMessage="1" errorTitle="Coefficient" error="Le coefficient doit être un nombre décimal supérieur à 0." sqref="E17:F44" xr:uid="{00000000-0002-0000-0100-000005000000}">
      <formula1>0</formula1>
      <formula2>0</formula2>
    </dataValidation>
  </dataValidations>
  <printOptions horizontalCentered="1"/>
  <pageMargins left="0.23611111111111099" right="0.23611111111111099" top="0.50972222222222197" bottom="0.74791666666666701" header="0.51180555555555496" footer="0.51180555555555496"/>
  <pageSetup paperSize="9" scale="60" firstPageNumber="0" orientation="landscape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Type contrôle" prompt="Utiliser la liste déroulante" xr:uid="{00000000-0002-0000-0100-000003000000}">
          <x14:formula1>
            <xm:f>Listes!$A$2:$A$4</xm:f>
          </x14:formula1>
          <x14:formula2>
            <xm:f>0</xm:f>
          </x14:formula2>
          <xm:sqref>I17:I44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6"/>
  <sheetViews>
    <sheetView showZeros="0" topLeftCell="A7" zoomScale="200" zoomScaleNormal="200" workbookViewId="0">
      <selection activeCell="E31" sqref="E31"/>
    </sheetView>
  </sheetViews>
  <sheetFormatPr defaultColWidth="10.7109375" defaultRowHeight="15.6"/>
  <cols>
    <col min="1" max="1" width="46.140625" customWidth="1"/>
    <col min="2" max="2" width="17.140625" customWidth="1"/>
    <col min="3" max="3" width="36" customWidth="1"/>
    <col min="4" max="4" width="49.140625" customWidth="1"/>
    <col min="5" max="5" width="46.140625" customWidth="1"/>
    <col min="6" max="6" width="60.7109375" style="44" customWidth="1"/>
    <col min="7" max="7" width="20.7109375" style="45" customWidth="1"/>
  </cols>
  <sheetData>
    <row r="1" spans="1:5" ht="14.45">
      <c r="A1" t="s">
        <v>54</v>
      </c>
      <c r="B1" t="s">
        <v>55</v>
      </c>
      <c r="D1" t="s">
        <v>19</v>
      </c>
      <c r="E1" t="s">
        <v>56</v>
      </c>
    </row>
    <row r="2" spans="1:5" ht="14.45">
      <c r="A2" t="s">
        <v>45</v>
      </c>
      <c r="B2" t="s">
        <v>57</v>
      </c>
      <c r="D2" t="s">
        <v>58</v>
      </c>
    </row>
    <row r="3" spans="1:5" ht="14.45">
      <c r="A3" t="s">
        <v>40</v>
      </c>
      <c r="B3" t="s">
        <v>41</v>
      </c>
      <c r="D3" t="s">
        <v>35</v>
      </c>
    </row>
    <row r="4" spans="1:5" ht="14.45">
      <c r="A4" t="s">
        <v>59</v>
      </c>
      <c r="B4" t="s">
        <v>60</v>
      </c>
    </row>
    <row r="5" spans="1:5" ht="14.45">
      <c r="B5" t="s">
        <v>61</v>
      </c>
    </row>
    <row r="6" spans="1:5" ht="14.45"/>
    <row r="7" spans="1:5" ht="14.45"/>
    <row r="8" spans="1:5" ht="14.45">
      <c r="A8" t="s">
        <v>62</v>
      </c>
      <c r="B8" t="s">
        <v>63</v>
      </c>
      <c r="D8" t="s">
        <v>64</v>
      </c>
      <c r="E8" t="s">
        <v>62</v>
      </c>
    </row>
    <row r="9" spans="1:5" ht="14.45">
      <c r="A9" s="47" t="s">
        <v>65</v>
      </c>
      <c r="B9" t="s">
        <v>66</v>
      </c>
      <c r="D9" t="s">
        <v>67</v>
      </c>
      <c r="E9" t="s">
        <v>68</v>
      </c>
    </row>
    <row r="10" spans="1:5" ht="14.45">
      <c r="A10" t="s">
        <v>69</v>
      </c>
      <c r="B10" t="s">
        <v>70</v>
      </c>
      <c r="D10" t="s">
        <v>67</v>
      </c>
      <c r="E10" t="s">
        <v>71</v>
      </c>
    </row>
    <row r="11" spans="1:5" ht="14.45">
      <c r="A11" t="s">
        <v>72</v>
      </c>
      <c r="B11" t="s">
        <v>73</v>
      </c>
      <c r="D11" t="s">
        <v>74</v>
      </c>
      <c r="E11" t="s">
        <v>75</v>
      </c>
    </row>
    <row r="12" spans="1:5" ht="14.45">
      <c r="A12" t="s">
        <v>75</v>
      </c>
      <c r="B12" t="s">
        <v>76</v>
      </c>
      <c r="D12" t="s">
        <v>77</v>
      </c>
      <c r="E12" t="s">
        <v>69</v>
      </c>
    </row>
    <row r="13" spans="1:5" ht="14.45">
      <c r="A13" t="s">
        <v>68</v>
      </c>
      <c r="B13" t="s">
        <v>78</v>
      </c>
      <c r="D13" t="s">
        <v>77</v>
      </c>
      <c r="E13" t="s">
        <v>72</v>
      </c>
    </row>
    <row r="14" spans="1:5" ht="14.45">
      <c r="A14" t="s">
        <v>79</v>
      </c>
      <c r="B14" t="s">
        <v>80</v>
      </c>
      <c r="D14" t="s">
        <v>77</v>
      </c>
      <c r="E14" t="s">
        <v>81</v>
      </c>
    </row>
    <row r="15" spans="1:5" ht="14.45">
      <c r="A15" t="s">
        <v>82</v>
      </c>
      <c r="B15" t="s">
        <v>83</v>
      </c>
      <c r="D15" t="s">
        <v>77</v>
      </c>
      <c r="E15" t="s">
        <v>84</v>
      </c>
    </row>
    <row r="16" spans="1:5" ht="14.45">
      <c r="A16" t="s">
        <v>81</v>
      </c>
      <c r="B16" t="s">
        <v>85</v>
      </c>
      <c r="D16" t="s">
        <v>77</v>
      </c>
      <c r="E16" t="s">
        <v>86</v>
      </c>
    </row>
    <row r="17" spans="1:6" ht="14.45">
      <c r="A17" t="s">
        <v>87</v>
      </c>
      <c r="B17" t="s">
        <v>88</v>
      </c>
      <c r="D17" t="s">
        <v>77</v>
      </c>
      <c r="E17" t="s">
        <v>89</v>
      </c>
    </row>
    <row r="18" spans="1:6" ht="14.45">
      <c r="A18" t="s">
        <v>90</v>
      </c>
      <c r="B18" t="s">
        <v>91</v>
      </c>
      <c r="D18" t="s">
        <v>77</v>
      </c>
      <c r="E18" t="s">
        <v>92</v>
      </c>
    </row>
    <row r="19" spans="1:6" ht="14.45">
      <c r="A19" t="s">
        <v>93</v>
      </c>
      <c r="B19" t="s">
        <v>94</v>
      </c>
      <c r="D19" t="s">
        <v>95</v>
      </c>
      <c r="E19" s="47" t="s">
        <v>65</v>
      </c>
    </row>
    <row r="20" spans="1:6" ht="14.45">
      <c r="A20" t="s">
        <v>96</v>
      </c>
      <c r="B20" t="s">
        <v>97</v>
      </c>
      <c r="D20" t="s">
        <v>95</v>
      </c>
      <c r="E20" t="s">
        <v>79</v>
      </c>
    </row>
    <row r="21" spans="1:6" ht="14.45">
      <c r="A21" t="s">
        <v>98</v>
      </c>
      <c r="B21" t="s">
        <v>99</v>
      </c>
      <c r="D21" t="s">
        <v>95</v>
      </c>
      <c r="E21" t="s">
        <v>100</v>
      </c>
    </row>
    <row r="22" spans="1:6" ht="14.45">
      <c r="A22" t="s">
        <v>101</v>
      </c>
      <c r="B22" t="s">
        <v>102</v>
      </c>
      <c r="D22" t="s">
        <v>95</v>
      </c>
      <c r="E22" t="s">
        <v>103</v>
      </c>
    </row>
    <row r="23" spans="1:6" ht="14.45">
      <c r="A23" t="s">
        <v>104</v>
      </c>
      <c r="B23" t="s">
        <v>105</v>
      </c>
      <c r="D23" t="s">
        <v>95</v>
      </c>
      <c r="E23" t="s">
        <v>106</v>
      </c>
    </row>
    <row r="24" spans="1:6" ht="14.45">
      <c r="A24" t="s">
        <v>107</v>
      </c>
      <c r="B24" t="s">
        <v>108</v>
      </c>
      <c r="D24" t="s">
        <v>95</v>
      </c>
      <c r="E24" t="s">
        <v>109</v>
      </c>
    </row>
    <row r="25" spans="1:6" ht="14.45">
      <c r="A25" t="s">
        <v>110</v>
      </c>
      <c r="B25" t="s">
        <v>111</v>
      </c>
      <c r="D25" t="s">
        <v>95</v>
      </c>
      <c r="E25" t="s">
        <v>112</v>
      </c>
    </row>
    <row r="26" spans="1:6" ht="14.45">
      <c r="A26" t="s">
        <v>113</v>
      </c>
      <c r="B26" t="s">
        <v>114</v>
      </c>
      <c r="D26" t="s">
        <v>115</v>
      </c>
      <c r="E26" t="s">
        <v>82</v>
      </c>
    </row>
    <row r="27" spans="1:6" ht="14.45">
      <c r="A27" t="s">
        <v>116</v>
      </c>
      <c r="B27" t="s">
        <v>117</v>
      </c>
      <c r="D27" t="s">
        <v>118</v>
      </c>
      <c r="E27" t="s">
        <v>119</v>
      </c>
    </row>
    <row r="28" spans="1:6" ht="14.45"/>
    <row r="29" spans="1:6" ht="14.45"/>
    <row r="30" spans="1:6" ht="14.45">
      <c r="A30" s="47" t="s">
        <v>120</v>
      </c>
      <c r="B30" s="46" t="s">
        <v>121</v>
      </c>
      <c r="C30" s="47" t="s">
        <v>122</v>
      </c>
      <c r="D30" s="47" t="s">
        <v>123</v>
      </c>
      <c r="E30" s="47" t="s">
        <v>124</v>
      </c>
      <c r="F30" s="47" t="s">
        <v>118</v>
      </c>
    </row>
    <row r="31" spans="1:6" ht="14.45">
      <c r="A31" s="47" t="s">
        <v>68</v>
      </c>
      <c r="B31" s="46" t="s">
        <v>75</v>
      </c>
      <c r="C31" s="47" t="s">
        <v>69</v>
      </c>
      <c r="D31" s="47" t="s">
        <v>65</v>
      </c>
      <c r="E31" s="47" t="s">
        <v>82</v>
      </c>
      <c r="F31" s="47" t="s">
        <v>119</v>
      </c>
    </row>
    <row r="32" spans="1:6" ht="14.45">
      <c r="A32" s="47" t="s">
        <v>98</v>
      </c>
      <c r="B32" s="48"/>
      <c r="C32" s="47" t="s">
        <v>72</v>
      </c>
      <c r="D32" s="47" t="s">
        <v>79</v>
      </c>
      <c r="E32" s="48"/>
    </row>
    <row r="33" spans="3:4" ht="14.45">
      <c r="C33" s="47" t="s">
        <v>81</v>
      </c>
      <c r="D33" s="47" t="s">
        <v>101</v>
      </c>
    </row>
    <row r="34" spans="3:4" ht="14.45">
      <c r="C34" s="47" t="s">
        <v>87</v>
      </c>
      <c r="D34" s="47" t="s">
        <v>104</v>
      </c>
    </row>
    <row r="35" spans="3:4" ht="14.45">
      <c r="C35" s="47" t="s">
        <v>90</v>
      </c>
      <c r="D35" s="47" t="s">
        <v>107</v>
      </c>
    </row>
    <row r="36" spans="3:4" ht="14.45">
      <c r="C36" s="47" t="s">
        <v>93</v>
      </c>
      <c r="D36" s="47" t="s">
        <v>110</v>
      </c>
    </row>
    <row r="37" spans="3:4" ht="14.45">
      <c r="C37" s="47" t="s">
        <v>96</v>
      </c>
      <c r="D37" s="47" t="s">
        <v>113</v>
      </c>
    </row>
    <row r="38" spans="3:4" ht="14.45"/>
    <row r="39" spans="3:4" ht="14.45"/>
    <row r="40" spans="3:4" ht="14.45"/>
    <row r="41" spans="3:4" ht="14.45"/>
    <row r="42" spans="3:4" ht="14.45"/>
    <row r="43" spans="3:4" ht="14.45"/>
    <row r="44" spans="3:4" ht="14.45"/>
    <row r="45" spans="3:4" ht="14.45"/>
    <row r="46" spans="3:4" ht="14.45"/>
    <row r="47" spans="3:4" ht="14.45"/>
    <row r="48" spans="3:4" ht="14.45"/>
    <row r="49" ht="14.45"/>
    <row r="50" ht="14.45"/>
    <row r="51" ht="14.45"/>
    <row r="52" ht="14.45"/>
    <row r="53" ht="14.45"/>
    <row r="54" ht="14.45"/>
    <row r="55" ht="14.45"/>
    <row r="56" ht="14.45"/>
    <row r="57" ht="14.45"/>
    <row r="58" ht="14.45"/>
    <row r="59" ht="14.45"/>
    <row r="60" ht="14.45"/>
    <row r="61" ht="14.45"/>
    <row r="62" ht="14.45"/>
    <row r="63" ht="14.45"/>
    <row r="64" ht="14.45"/>
    <row r="65" ht="14.45"/>
    <row r="66" ht="14.45"/>
    <row r="67" ht="14.45"/>
    <row r="68" ht="14.45"/>
    <row r="69" ht="14.45"/>
    <row r="70" ht="14.45"/>
    <row r="71" ht="14.45"/>
    <row r="72" ht="14.45"/>
    <row r="73" ht="14.45"/>
    <row r="74" ht="14.45"/>
    <row r="75" ht="14.45"/>
    <row r="76" ht="14.45"/>
    <row r="77" ht="14.45"/>
    <row r="78" ht="14.45"/>
    <row r="79" ht="14.45"/>
    <row r="80" ht="14.45"/>
    <row r="81" ht="14.45"/>
    <row r="82" ht="14.45"/>
    <row r="83" ht="14.45"/>
    <row r="84" ht="14.45"/>
    <row r="85" ht="14.45"/>
    <row r="86" ht="14.45"/>
    <row r="87" ht="14.45"/>
    <row r="88" ht="14.45"/>
    <row r="89" ht="14.45"/>
    <row r="90" ht="14.45"/>
    <row r="91" ht="14.45"/>
    <row r="92" ht="14.45"/>
    <row r="93" ht="14.45"/>
    <row r="94" ht="14.45"/>
    <row r="95" ht="14.45"/>
    <row r="96" ht="14.45"/>
  </sheetData>
  <pageMargins left="0.7" right="0.7" top="0.75" bottom="0.75" header="0.51180555555555496" footer="0.51180555555555496"/>
  <pageSetup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CC419B59EDF4EA87C7EF7D69D62E0" ma:contentTypeVersion="12" ma:contentTypeDescription="Crée un document." ma:contentTypeScope="" ma:versionID="8c4d74bc079b2371c9a3ea6aba09cec8">
  <xsd:schema xmlns:xsd="http://www.w3.org/2001/XMLSchema" xmlns:xs="http://www.w3.org/2001/XMLSchema" xmlns:p="http://schemas.microsoft.com/office/2006/metadata/properties" xmlns:ns2="d6423817-ac7c-457a-a1c2-f67d2c90cfc7" xmlns:ns3="e946ce82-0e06-4c65-81f1-dd53dff86711" targetNamespace="http://schemas.microsoft.com/office/2006/metadata/properties" ma:root="true" ma:fieldsID="f8f54814710cfe0e833cc3a740a22e90" ns2:_="" ns3:_="">
    <xsd:import namespace="d6423817-ac7c-457a-a1c2-f67d2c90cfc7"/>
    <xsd:import namespace="e946ce82-0e06-4c65-81f1-dd53dff867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3817-ac7c-457a-a1c2-f67d2c90c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6ce82-0e06-4c65-81f1-dd53dff8671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CC640C-7703-4A41-8026-6935EA2CDC4A}"/>
</file>

<file path=customXml/itemProps2.xml><?xml version="1.0" encoding="utf-8"?>
<ds:datastoreItem xmlns:ds="http://schemas.openxmlformats.org/officeDocument/2006/customXml" ds:itemID="{782704C3-667C-4A97-AEB3-FFA2808E06A0}"/>
</file>

<file path=customXml/itemProps3.xml><?xml version="1.0" encoding="utf-8"?>
<ds:datastoreItem xmlns:ds="http://schemas.openxmlformats.org/officeDocument/2006/customXml" ds:itemID="{6D48E383-2195-44FA-A764-AA97E577D1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Florent Bailleul</cp:lastModifiedBy>
  <cp:revision>1</cp:revision>
  <dcterms:created xsi:type="dcterms:W3CDTF">2016-12-07T14:50:54Z</dcterms:created>
  <dcterms:modified xsi:type="dcterms:W3CDTF">2021-04-19T14:12:37Z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0x010100CD5CC419B59EDF4EA87C7EF7D69D62E0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